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9935" windowHeight="1068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P120" i="1"/>
  <c r="P119"/>
  <c r="P118"/>
  <c r="P117"/>
  <c r="P116"/>
  <c r="P115"/>
  <c r="P114"/>
  <c r="P113"/>
  <c r="P112"/>
  <c r="P111"/>
  <c r="P110"/>
  <c r="P109"/>
  <c r="P108"/>
  <c r="P107"/>
  <c r="P106"/>
  <c r="P105"/>
  <c r="P104"/>
  <c r="P103"/>
  <c r="P102"/>
  <c r="P101"/>
  <c r="P100"/>
  <c r="P99"/>
  <c r="P98"/>
  <c r="P97"/>
  <c r="P96"/>
  <c r="P95"/>
  <c r="P94"/>
  <c r="P93"/>
  <c r="P92"/>
  <c r="P91"/>
  <c r="P90"/>
  <c r="P89"/>
  <c r="P88"/>
  <c r="P87"/>
  <c r="P86"/>
  <c r="P85"/>
  <c r="P84"/>
  <c r="P83"/>
  <c r="P82"/>
  <c r="P81"/>
  <c r="P80"/>
  <c r="P79"/>
  <c r="P78"/>
  <c r="P77"/>
  <c r="P76"/>
  <c r="P75"/>
  <c r="P74"/>
  <c r="P73"/>
  <c r="P72"/>
  <c r="P7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</calcChain>
</file>

<file path=xl/sharedStrings.xml><?xml version="1.0" encoding="utf-8"?>
<sst xmlns="http://schemas.openxmlformats.org/spreadsheetml/2006/main" count="405" uniqueCount="327">
  <si>
    <t>м. Покров</t>
  </si>
  <si>
    <t>Додаток №3</t>
  </si>
  <si>
    <t>РОЗПОДІЛ</t>
  </si>
  <si>
    <t>видатків міський бюджет на 2017 рік</t>
  </si>
  <si>
    <t>(грн.)</t>
  </si>
  <si>
    <t>Код програмної класифікації видатків та кредитування місцевих бюджетів1</t>
  </si>
  <si>
    <t>Код ТПКВКМБ / ТКВКБМС2</t>
  </si>
  <si>
    <t>Код ФКВКБ3</t>
  </si>
  <si>
    <t>Найменування головного розпорядника, відповідального виконавця, бюджетної програми або напряму видатків згідно з типовою відомчою / ТПКВКМБ / ТКВКБМС</t>
  </si>
  <si>
    <t>Загальний фонд</t>
  </si>
  <si>
    <t>Всього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</si>
  <si>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</si>
  <si>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</si>
  <si>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</si>
  <si>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</si>
  <si>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</si>
  <si>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</si>
  <si>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бюджет розвитку</t>
  </si>
  <si>
    <t>РАЗОМ</t>
  </si>
  <si>
    <t>0300000</t>
  </si>
  <si>
    <t>Виконавчий комітет Покровської міської ради Дніпропетровської області</t>
  </si>
  <si>
    <t>0310000</t>
  </si>
  <si>
    <t>Виконавчий комітет Покровської  міської ради</t>
  </si>
  <si>
    <t>0310170</t>
  </si>
  <si>
    <t>0111</t>
  </si>
  <si>
    <t>0170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</si>
  <si>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 та їх виконавчих комітетів</t>
  </si>
  <si>
    <t>0312010</t>
  </si>
  <si>
    <t>0731</t>
  </si>
  <si>
    <t>2010</t>
  </si>
  <si>
    <t>Багатопрофільна стаціонарна медична допомога населенню</t>
  </si>
  <si>
    <t>0312180</t>
  </si>
  <si>
    <t>0726</t>
  </si>
  <si>
    <t>2180</t>
  </si>
  <si>
    <t>Первинна медична допомога населенню</t>
  </si>
  <si>
    <t>0313110</t>
  </si>
  <si>
    <t>Заклади і заходи з питань дітей та їх соціального захисту</t>
  </si>
  <si>
    <t>0313112</t>
  </si>
  <si>
    <t>1040</t>
  </si>
  <si>
    <t>3112</t>
  </si>
  <si>
    <t>Заходи державної політики з питань дітей та їх соціального захисту</t>
  </si>
  <si>
    <t>0313130</t>
  </si>
  <si>
    <t>Здійснення соціальної роботи з вразливими категоріями населення</t>
  </si>
  <si>
    <t>0313131</t>
  </si>
  <si>
    <t>3131</t>
  </si>
  <si>
    <t>Центри соціальних служб для сім`ї, дітей та молоді</t>
  </si>
  <si>
    <t>0313132</t>
  </si>
  <si>
    <t>3132</t>
  </si>
  <si>
    <t>Програми і заходи центрів соціальних служб для сім`ї, дітей та молоді</t>
  </si>
  <si>
    <t>0313140</t>
  </si>
  <si>
    <t>3140</t>
  </si>
  <si>
    <t>Реалізація державної політики у молодіжній сфері</t>
  </si>
  <si>
    <t>0313143</t>
  </si>
  <si>
    <t>3143</t>
  </si>
  <si>
    <t>Інші заходи та заклади молодіжної політики</t>
  </si>
  <si>
    <t>0313200</t>
  </si>
  <si>
    <t>Соціальний захист ветеранів війни та праці</t>
  </si>
  <si>
    <t>0313202</t>
  </si>
  <si>
    <t>1030</t>
  </si>
  <si>
    <t>3202</t>
  </si>
  <si>
    <t>Надання фінансової підтримки громадським організаціям інвалідів і ветеранів, діяльність яких має соціальну спрямованість</t>
  </si>
  <si>
    <t>0313400</t>
  </si>
  <si>
    <t>1090</t>
  </si>
  <si>
    <t>3400</t>
  </si>
  <si>
    <t>Інші видатки на соціальний захист населення</t>
  </si>
  <si>
    <t>0315010</t>
  </si>
  <si>
    <t>Проведення спортивної роботи в регіоні</t>
  </si>
  <si>
    <t>0315011</t>
  </si>
  <si>
    <t>0810</t>
  </si>
  <si>
    <t>5011</t>
  </si>
  <si>
    <t>Проведення навчально-тренувальних зборів і змагань з олімпійських видів спорту</t>
  </si>
  <si>
    <t>0315012</t>
  </si>
  <si>
    <t>5012</t>
  </si>
  <si>
    <t>Проведення навчально-тренувальних зборів і змагань з неолімпійських видів спорту</t>
  </si>
  <si>
    <t>0315030</t>
  </si>
  <si>
    <t>Розвиток дитячо-юнацького та резервного спорту</t>
  </si>
  <si>
    <t>0315032</t>
  </si>
  <si>
    <t>5032</t>
  </si>
  <si>
    <t>Фінансова підтримка дитячо-юнацьких спортивних шкіл фізкультурно-спортивних товариств</t>
  </si>
  <si>
    <t>0315060</t>
  </si>
  <si>
    <t>Інші заходи з розвитку фізичної культури та спорту</t>
  </si>
  <si>
    <t>0315062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</si>
  <si>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</si>
  <si>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</si>
  <si>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0317210</t>
  </si>
  <si>
    <t>Підтримка засобів масової інформації</t>
  </si>
  <si>
    <t>0317212</t>
  </si>
  <si>
    <t>0830</t>
  </si>
  <si>
    <t>7212</t>
  </si>
  <si>
    <t>Підтримка періодичних видань (газет та журналів)</t>
  </si>
  <si>
    <t>0317310</t>
  </si>
  <si>
    <t>0421</t>
  </si>
  <si>
    <t>7310</t>
  </si>
  <si>
    <t>Проведення заходів із землеустрою</t>
  </si>
  <si>
    <t>0317810</t>
  </si>
  <si>
    <t>0320</t>
  </si>
  <si>
    <t>7810</t>
  </si>
  <si>
    <t>Видатки на запобігання та ліквідацію надзвичайних ситуацій та наслідків стихійного лиха</t>
  </si>
  <si>
    <t>0318600</t>
  </si>
  <si>
    <t>0133</t>
  </si>
  <si>
    <t>8600</t>
  </si>
  <si>
    <t>Інші видатки</t>
  </si>
  <si>
    <t>0318800</t>
  </si>
  <si>
    <t>0180</t>
  </si>
  <si>
    <t>8800</t>
  </si>
  <si>
    <t>Інші субвенції</t>
  </si>
  <si>
    <t>1000000</t>
  </si>
  <si>
    <t>Управління освіти виконавчого комітету  Покровської міської ради</t>
  </si>
  <si>
    <t>1010000</t>
  </si>
  <si>
    <t>1010180</t>
  </si>
  <si>
    <t>Керівництво і управління у відповідній сфері у містах республіканського Автономної Республіки Крим та обласного значення</t>
  </si>
  <si>
    <t>1011010</t>
  </si>
  <si>
    <t>0910</t>
  </si>
  <si>
    <t>1010</t>
  </si>
  <si>
    <t>Дошкільна освіта</t>
  </si>
  <si>
    <t>1011020</t>
  </si>
  <si>
    <t>0921</t>
  </si>
  <si>
    <t>1020</t>
  </si>
  <si>
    <t>Надання загальної середньої освіти загальноосвітніми навчальними закладами</t>
  </si>
  <si>
    <t>1011090</t>
  </si>
  <si>
    <t>0960</t>
  </si>
  <si>
    <t>Надання позашкільної освіти позашкільними закладами освіти, заходи із позашкільної роботи з дітьми</t>
  </si>
  <si>
    <t>1011170</t>
  </si>
  <si>
    <t>0990</t>
  </si>
  <si>
    <t>1170</t>
  </si>
  <si>
    <t>Методичне забезпечення діяльності навчальних закладів та інші заходи в галузі освіти</t>
  </si>
  <si>
    <t>1011190</t>
  </si>
  <si>
    <t>1190</t>
  </si>
  <si>
    <t>Централізоване ведення бухгалтерського обліку</t>
  </si>
  <si>
    <t>1011200</t>
  </si>
  <si>
    <t>1200</t>
  </si>
  <si>
    <t>Здійснення централізованого господарського обслуговування</t>
  </si>
  <si>
    <t>1011230</t>
  </si>
  <si>
    <t>1230</t>
  </si>
  <si>
    <t>Надання допомоги дітям-сиротам та дітям, позбавленим батьківського піклування, яким виповнюється 18 років</t>
  </si>
  <si>
    <t>1013160</t>
  </si>
  <si>
    <t>3160</t>
  </si>
  <si>
    <t>Оздоровлення та відпочинок дітей (крім оздоровлення громадян, які постраждали внаслідок Чорнобильської катастрофи)</t>
  </si>
  <si>
    <t>1015030</t>
  </si>
  <si>
    <t>1015031</t>
  </si>
  <si>
    <t>5031</t>
  </si>
  <si>
    <t>Утримання та навчально-тренувальна робота комунальних дитячо-юнацьких спортивних шкіл</t>
  </si>
  <si>
    <t>1500000</t>
  </si>
  <si>
    <t>Управління праці та соціального захисту населення виконкому  Покровської  міської Ради</t>
  </si>
  <si>
    <t>1510000</t>
  </si>
  <si>
    <t>1510180</t>
  </si>
  <si>
    <t>1511060</t>
  </si>
  <si>
    <t>1060</t>
  </si>
  <si>
    <t>Забезпечення належних умов для виховання та розвитку дітей-сиріт і дітей, позбавлених батьківського піклування, в дитячих будинках (у т. ч. сімейного типу, прийомних сім'ях)</t>
  </si>
  <si>
    <t>1513010</t>
  </si>
  <si>
    <t>Надання пільг та житлових субсидій населенню</t>
  </si>
  <si>
    <t>1513011</t>
  </si>
  <si>
    <t>3011</t>
  </si>
  <si>
    <t>Надання пільг ветеранам війни, особам, на яких поширюється чинність Закону України `Про статус ветеранів війни, гарантії їх соціального захисту</t>
  </si>
  <si>
    <t>1513012</t>
  </si>
  <si>
    <t>3012</t>
  </si>
  <si>
    <t>Надання пільг ветеранам військової служби, ветеранам органів внутрішніх справ на житлово-комунальні послуги</t>
  </si>
  <si>
    <t>1513013</t>
  </si>
  <si>
    <t>1070</t>
  </si>
  <si>
    <t>3013</t>
  </si>
  <si>
    <t>Надання пільг громадянам, які постраждали внаслідок Чорнобильської катастрофи на житлово-комунальні послуги</t>
  </si>
  <si>
    <t>1513015</t>
  </si>
  <si>
    <t>3015</t>
  </si>
  <si>
    <t>Надання пільг багатодітним сім`ям на житлово-комунальні послуги</t>
  </si>
  <si>
    <t>1513016</t>
  </si>
  <si>
    <t>3016</t>
  </si>
  <si>
    <t>Надання субсидій населенню для відшкодування витрат на оплату житлово-комунальних послуг</t>
  </si>
  <si>
    <t>1513020</t>
  </si>
  <si>
    <t>Надання пільг та субсидій населенню на придбання твердого та рідкого пічного побутового палива і скрапленого газу</t>
  </si>
  <si>
    <t>1513021</t>
  </si>
  <si>
    <t>3021</t>
  </si>
  <si>
    <t>Надання пільг ветеранам війни на придбання твердого палива та скрапленого газу</t>
  </si>
  <si>
    <t>1513023</t>
  </si>
  <si>
    <t>3023</t>
  </si>
  <si>
    <t>Надання пільг громадянам, які постраждали внаслідок Чорнобильської катастрофи на придбання твердого палива</t>
  </si>
  <si>
    <t>1513025</t>
  </si>
  <si>
    <t>3025</t>
  </si>
  <si>
    <t>Надання пільг багатодітним сім`ям на придбання твердого палива та скрапленого газу</t>
  </si>
  <si>
    <t>1513026</t>
  </si>
  <si>
    <t>3026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</si>
  <si>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</si>
  <si>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1513030</t>
  </si>
  <si>
    <t>Надання пільг з оплати послуг зв`язку та компенсації за пільговий проїзд окремих категорій громадян</t>
  </si>
  <si>
    <t>1513031</t>
  </si>
  <si>
    <t>3031</t>
  </si>
  <si>
    <t>Надання інших пільг ветеранам війни, особам, на яких поширюється чинність ЗУ `Про статус ветеранів війни, гарантії їх соціального захисту`</t>
  </si>
  <si>
    <t>1513033</t>
  </si>
  <si>
    <t>3033</t>
  </si>
  <si>
    <t>Надання інших пільг громадянам, які постраждали внаслідок Чорнобильської катастрофи</t>
  </si>
  <si>
    <t>1513035</t>
  </si>
  <si>
    <t>3035</t>
  </si>
  <si>
    <t>Компенсаційні виплати на пільговий проїзд автомобільним транспортом</t>
  </si>
  <si>
    <t>1513040</t>
  </si>
  <si>
    <t>Надання допомоги сім`ям з дітьми, малозабезпеченим, інвалідам та тимчасової допомоги дітям</t>
  </si>
  <si>
    <t>1513041</t>
  </si>
  <si>
    <t>3041</t>
  </si>
  <si>
    <t>Надання допомоги у зв`язку з вагітністю і пологами</t>
  </si>
  <si>
    <t>1513042</t>
  </si>
  <si>
    <t>3042</t>
  </si>
  <si>
    <t>Надання допомоги на догляд за дитиною віком до трьох років</t>
  </si>
  <si>
    <t>1513043</t>
  </si>
  <si>
    <t>3043</t>
  </si>
  <si>
    <t>Надання допомоги при народженні дитини</t>
  </si>
  <si>
    <t>1513044</t>
  </si>
  <si>
    <t>3044</t>
  </si>
  <si>
    <t>Надання допомоги на дітей, над якими встановлено опіку чи піклування</t>
  </si>
  <si>
    <t>1513045</t>
  </si>
  <si>
    <t>3045</t>
  </si>
  <si>
    <t>Надання допомоги на дітей одиноким матерям</t>
  </si>
  <si>
    <t>1513046</t>
  </si>
  <si>
    <t>3046</t>
  </si>
  <si>
    <t>Надання тимчасової державної допомоги дітям</t>
  </si>
  <si>
    <t>1513047</t>
  </si>
  <si>
    <t>3047</t>
  </si>
  <si>
    <t>Надання допомоги при усиновленні дитини</t>
  </si>
  <si>
    <t>1513048</t>
  </si>
  <si>
    <t>3048</t>
  </si>
  <si>
    <t>Надання державної соціальної допомоги малозабезпеченим сім`ям</t>
  </si>
  <si>
    <t>1513049</t>
  </si>
  <si>
    <t>3049</t>
  </si>
  <si>
    <t>Надання державної соціальної допомоги інвалідам з дитинства та дітям-інвалідам</t>
  </si>
  <si>
    <t>1513080</t>
  </si>
  <si>
    <t>3080</t>
  </si>
  <si>
    <t>Надання допомоги на догляд за інвалідом I чи II групи внаслідок психічного розладу</t>
  </si>
  <si>
    <t>1513100</t>
  </si>
  <si>
    <t>Надання соціальних та реабілітаційних послуг громадянам в установах соціального обслуговування</t>
  </si>
  <si>
    <t>1513104</t>
  </si>
  <si>
    <t>3104</t>
  </si>
  <si>
    <t>Забезпечення соціальними послугами за місцем проживання громадян, які не здатні до самообслуговування</t>
  </si>
  <si>
    <t>1513180</t>
  </si>
  <si>
    <t>Надання соціальних гарантій інвалідам, фізичним особам, які надають соціальні послуги громадянам, які не здатні до самообслуговування і потребують сторонньої допомоги</t>
  </si>
  <si>
    <t>1513181</t>
  </si>
  <si>
    <t>3181</t>
  </si>
  <si>
    <t>Забезпечення соціальними послугами громадян, які не здатні до самообслуговування</t>
  </si>
  <si>
    <t>1513240</t>
  </si>
  <si>
    <t>1050</t>
  </si>
  <si>
    <t>3240</t>
  </si>
  <si>
    <t>Організація та проведення громадських робіт</t>
  </si>
  <si>
    <t>1513400</t>
  </si>
  <si>
    <t>2400000</t>
  </si>
  <si>
    <t>Відділ культури  виконавчого комітету Покровської міської ради</t>
  </si>
  <si>
    <t>2410000</t>
  </si>
  <si>
    <t>2410180</t>
  </si>
  <si>
    <t>2414030</t>
  </si>
  <si>
    <t>0822</t>
  </si>
  <si>
    <t>4030</t>
  </si>
  <si>
    <t>Фiлармонiї, музичнi колективи i ансамблі та iншi мистецькі заклади та заходи</t>
  </si>
  <si>
    <t>2414060</t>
  </si>
  <si>
    <t>0824</t>
  </si>
  <si>
    <t>4060</t>
  </si>
  <si>
    <t>Бiблiотеки</t>
  </si>
  <si>
    <t>2414070</t>
  </si>
  <si>
    <t>4070</t>
  </si>
  <si>
    <t>Музеї i виставки</t>
  </si>
  <si>
    <t>2414090</t>
  </si>
  <si>
    <t>0828</t>
  </si>
  <si>
    <t>4090</t>
  </si>
  <si>
    <t>Палаци i будинки культури, клуби та iншi заклади клубного типу</t>
  </si>
  <si>
    <t>2414100</t>
  </si>
  <si>
    <t>4100</t>
  </si>
  <si>
    <t>Школи естетичного виховання дiтей</t>
  </si>
  <si>
    <t>2414200</t>
  </si>
  <si>
    <t>0829</t>
  </si>
  <si>
    <t>4200</t>
  </si>
  <si>
    <t>Інші культурно-освітні заклади та заходи</t>
  </si>
  <si>
    <t>4000000</t>
  </si>
  <si>
    <t>Управління житлово-комунального господарства та будівництва   виконавчого комітету Покровської  міської ради</t>
  </si>
  <si>
    <t>4010000</t>
  </si>
  <si>
    <t>4010180</t>
  </si>
  <si>
    <t>4016010</t>
  </si>
  <si>
    <t>0610</t>
  </si>
  <si>
    <t>6010</t>
  </si>
  <si>
    <t>Забезпечення надійного та безперебійного функціонування житлово-експлуатаційного господарства</t>
  </si>
  <si>
    <t>4016020</t>
  </si>
  <si>
    <t>Капітальний ремонт об`єктів житлового господарства</t>
  </si>
  <si>
    <t>4016021</t>
  </si>
  <si>
    <t>6021</t>
  </si>
  <si>
    <t>Капітальний ремонт житлового фонду</t>
  </si>
  <si>
    <t>4016050</t>
  </si>
  <si>
    <t>Фінансова підтримка об`єктів комунального господарства</t>
  </si>
  <si>
    <t>4016052</t>
  </si>
  <si>
    <t>0620</t>
  </si>
  <si>
    <t>6052</t>
  </si>
  <si>
    <t>Забезпечення функціонування водопровідно-каналізаційного господарства</t>
  </si>
  <si>
    <t>4016060</t>
  </si>
  <si>
    <t>6060</t>
  </si>
  <si>
    <t>Благоустрій міст, сіл, селищ</t>
  </si>
  <si>
    <t>4016130</t>
  </si>
  <si>
    <t>6130</t>
  </si>
  <si>
    <t>Забезпечення функціонування комбінатів комунальних підприємств, районних виробничих об`єднань та інших підприємств, установ та організацій житлово-комунального господарства</t>
  </si>
  <si>
    <t>4016310</t>
  </si>
  <si>
    <t>0490</t>
  </si>
  <si>
    <t>6310</t>
  </si>
  <si>
    <t>Реалізація заходів щодо інвестиційного розвитку території</t>
  </si>
  <si>
    <t>4016650</t>
  </si>
  <si>
    <t>0456</t>
  </si>
  <si>
    <t>6650</t>
  </si>
  <si>
    <t>Утримання та розвиток інфраструктури доріг</t>
  </si>
  <si>
    <t>4018600</t>
  </si>
  <si>
    <t>4019120</t>
  </si>
  <si>
    <t>0512</t>
  </si>
  <si>
    <t>9120</t>
  </si>
  <si>
    <t>Утилізація відходів</t>
  </si>
  <si>
    <t>7500000</t>
  </si>
  <si>
    <t>Фінансове управління  Покровської міської ради</t>
  </si>
  <si>
    <t>7510000</t>
  </si>
  <si>
    <t>7510180</t>
  </si>
  <si>
    <t>7518120</t>
  </si>
  <si>
    <t>8120</t>
  </si>
  <si>
    <t>Кошти, що передаються до державного бюджету з бюджету Автономної Республіки Крим, обласних і районних бюджетів, міських (міст Києва та Севастополя, міст республіканського Автономної Республіки Крим та обласного значення) бюджетів, інших бюджетів місц</t>
  </si>
  <si>
    <t>7600000</t>
  </si>
  <si>
    <t>Фінансове управління  Покровської міської ради (в частині міжбюджетних трансфертів, резервного фонду)</t>
  </si>
  <si>
    <t>7610000</t>
  </si>
  <si>
    <t>Фінансове управління  Покровської  міської ради (в частині міжбюджетних трансфертів, резервного фонду)</t>
  </si>
  <si>
    <t>7618010</t>
  </si>
  <si>
    <t>8010</t>
  </si>
  <si>
    <t>Резервний фонд</t>
  </si>
  <si>
    <t xml:space="preserve"> </t>
  </si>
  <si>
    <t>Секретар міської ради</t>
  </si>
  <si>
    <t>А.І.Пастух</t>
  </si>
  <si>
    <t>1 Заповнюється у разі прийняття відповідною місцевою радою рішення про застосування програмно-цільового методу у бюджетному процесі.</t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</si>
  <si>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 (зі змінами).</t>
  </si>
  <si>
    <t>2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Міністерства фінансів України від 02.12.2014 № 1195 (зі змінами).</t>
  </si>
  <si>
    <t>3 Код функціональної класифікації видатків та кредитування бюджету, затвердженої наказом Міністерства фінансів України від 14.01.2011 № 11 (зі змінами).</t>
  </si>
  <si>
    <t>до рішення 1 пленарного засідання</t>
  </si>
  <si>
    <t>16 сесії 7 скликання від 06.12.2016 року №2</t>
  </si>
  <si>
    <t>"Про бюджет м. Покров на 2017 рік"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</si>
</sst>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2" fontId="1" fillId="0" borderId="1" xfId="0" quotePrefix="1" applyNumberFormat="1" applyFont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2" fontId="0" fillId="0" borderId="1" xfId="0" quotePrefix="1" applyNumberFormat="1" applyBorder="1" applyAlignment="1">
      <alignment horizontal="center" vertical="center" wrapText="1"/>
    </xf>
    <xf numFmtId="2" fontId="0" fillId="0" borderId="1" xfId="0" quotePrefix="1" applyNumberFormat="1" applyBorder="1" applyAlignment="1">
      <alignment vertical="center" wrapText="1"/>
    </xf>
    <xf numFmtId="2" fontId="0" fillId="2" borderId="1" xfId="0" applyNumberFormat="1" applyFill="1" applyBorder="1" applyAlignment="1">
      <alignment vertical="center" wrapText="1"/>
    </xf>
    <xf numFmtId="2" fontId="0" fillId="0" borderId="1" xfId="0" applyNumberForma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29"/>
  <sheetViews>
    <sheetView tabSelected="1" topLeftCell="D16" workbookViewId="0">
      <selection activeCell="L3" sqref="L3"/>
    </sheetView>
  </sheetViews>
  <sheetFormatPr defaultRowHeight="15"/>
  <cols>
    <col min="1" max="3" width="12" customWidth="1"/>
    <col min="4" max="4" width="40.7109375" customWidth="1"/>
    <col min="5" max="5" width="13" customWidth="1"/>
    <col min="6" max="7" width="14.140625" customWidth="1"/>
    <col min="8" max="14" width="11.5703125" customWidth="1"/>
    <col min="15" max="15" width="12.140625" customWidth="1"/>
    <col min="16" max="16" width="13" customWidth="1"/>
  </cols>
  <sheetData>
    <row r="1" spans="1:16">
      <c r="A1" t="s">
        <v>0</v>
      </c>
      <c r="M1" t="s">
        <v>1</v>
      </c>
    </row>
    <row r="2" spans="1:16">
      <c r="M2" s="22" t="s">
        <v>324</v>
      </c>
      <c r="N2" s="22"/>
      <c r="O2" s="22"/>
    </row>
    <row r="3" spans="1:16">
      <c r="M3" s="21" t="s">
        <v>325</v>
      </c>
      <c r="N3" s="21"/>
      <c r="O3" s="21"/>
    </row>
    <row r="4" spans="1:16">
      <c r="M4" s="27" t="s">
        <v>326</v>
      </c>
      <c r="N4" s="27"/>
      <c r="O4" s="27"/>
      <c r="P4" s="27"/>
    </row>
    <row r="5" spans="1:16">
      <c r="A5" s="23" t="s">
        <v>2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</row>
    <row r="6" spans="1:16">
      <c r="A6" s="23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</row>
    <row r="7" spans="1:16">
      <c r="P7" s="1" t="s">
        <v>4</v>
      </c>
    </row>
    <row r="8" spans="1:16">
      <c r="A8" s="24" t="s">
        <v>5</v>
      </c>
      <c r="B8" s="24" t="s">
        <v>6</v>
      </c>
      <c r="C8" s="24" t="s">
        <v>7</v>
      </c>
      <c r="D8" s="25" t="s">
        <v>8</v>
      </c>
      <c r="E8" s="25" t="s">
        <v>9</v>
      </c>
      <c r="F8" s="25"/>
      <c r="G8" s="25"/>
      <c r="H8" s="25"/>
      <c r="I8" s="25"/>
      <c r="J8" s="25" t="s">
        <v>16</v>
      </c>
      <c r="K8" s="25"/>
      <c r="L8" s="25"/>
      <c r="M8" s="25"/>
      <c r="N8" s="25"/>
      <c r="O8" s="25"/>
      <c r="P8" s="26" t="s">
        <v>18</v>
      </c>
    </row>
    <row r="9" spans="1:16">
      <c r="A9" s="25"/>
      <c r="B9" s="25"/>
      <c r="C9" s="25"/>
      <c r="D9" s="25"/>
      <c r="E9" s="26" t="s">
        <v>10</v>
      </c>
      <c r="F9" s="25" t="s">
        <v>11</v>
      </c>
      <c r="G9" s="25" t="s">
        <v>12</v>
      </c>
      <c r="H9" s="25"/>
      <c r="I9" s="25" t="s">
        <v>15</v>
      </c>
      <c r="J9" s="26" t="s">
        <v>10</v>
      </c>
      <c r="K9" s="25" t="s">
        <v>11</v>
      </c>
      <c r="L9" s="25" t="s">
        <v>12</v>
      </c>
      <c r="M9" s="25"/>
      <c r="N9" s="25" t="s">
        <v>15</v>
      </c>
      <c r="O9" s="4" t="s">
        <v>12</v>
      </c>
      <c r="P9" s="25"/>
    </row>
    <row r="10" spans="1:16">
      <c r="A10" s="25"/>
      <c r="B10" s="25"/>
      <c r="C10" s="25"/>
      <c r="D10" s="25"/>
      <c r="E10" s="25"/>
      <c r="F10" s="25"/>
      <c r="G10" s="25" t="s">
        <v>13</v>
      </c>
      <c r="H10" s="25" t="s">
        <v>14</v>
      </c>
      <c r="I10" s="25"/>
      <c r="J10" s="25"/>
      <c r="K10" s="25"/>
      <c r="L10" s="25" t="s">
        <v>13</v>
      </c>
      <c r="M10" s="25" t="s">
        <v>14</v>
      </c>
      <c r="N10" s="25"/>
      <c r="O10" s="25" t="s">
        <v>17</v>
      </c>
      <c r="P10" s="25"/>
    </row>
    <row r="11" spans="1:16" ht="44.25" customHeight="1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</row>
    <row r="12" spans="1:16">
      <c r="A12" s="4">
        <v>1</v>
      </c>
      <c r="B12" s="4">
        <v>2</v>
      </c>
      <c r="C12" s="4">
        <v>3</v>
      </c>
      <c r="D12" s="4">
        <v>4</v>
      </c>
      <c r="E12" s="5">
        <v>5</v>
      </c>
      <c r="F12" s="4">
        <v>6</v>
      </c>
      <c r="G12" s="4">
        <v>7</v>
      </c>
      <c r="H12" s="4">
        <v>8</v>
      </c>
      <c r="I12" s="4">
        <v>9</v>
      </c>
      <c r="J12" s="5">
        <v>10</v>
      </c>
      <c r="K12" s="4">
        <v>11</v>
      </c>
      <c r="L12" s="4">
        <v>12</v>
      </c>
      <c r="M12" s="4">
        <v>13</v>
      </c>
      <c r="N12" s="4">
        <v>14</v>
      </c>
      <c r="O12" s="4">
        <v>15</v>
      </c>
      <c r="P12" s="5">
        <v>16</v>
      </c>
    </row>
    <row r="13" spans="1:16" ht="30">
      <c r="A13" s="6" t="s">
        <v>19</v>
      </c>
      <c r="B13" s="7"/>
      <c r="C13" s="8"/>
      <c r="D13" s="9" t="s">
        <v>20</v>
      </c>
      <c r="E13" s="10">
        <v>61336900</v>
      </c>
      <c r="F13" s="11">
        <v>61336900</v>
      </c>
      <c r="G13" s="11">
        <v>38055065</v>
      </c>
      <c r="H13" s="11">
        <v>5719000</v>
      </c>
      <c r="I13" s="11">
        <v>0</v>
      </c>
      <c r="J13" s="10">
        <v>4293600</v>
      </c>
      <c r="K13" s="11">
        <v>3613600</v>
      </c>
      <c r="L13" s="11">
        <v>2024900</v>
      </c>
      <c r="M13" s="11">
        <v>328900</v>
      </c>
      <c r="N13" s="11">
        <v>680000</v>
      </c>
      <c r="O13" s="11">
        <v>600000</v>
      </c>
      <c r="P13" s="10">
        <f t="shared" ref="P13:P44" si="0">E13+J13</f>
        <v>65630500</v>
      </c>
    </row>
    <row r="14" spans="1:16" ht="30">
      <c r="A14" s="6" t="s">
        <v>21</v>
      </c>
      <c r="B14" s="7"/>
      <c r="C14" s="8"/>
      <c r="D14" s="9" t="s">
        <v>22</v>
      </c>
      <c r="E14" s="10">
        <v>61336900</v>
      </c>
      <c r="F14" s="11">
        <v>61336900</v>
      </c>
      <c r="G14" s="11">
        <v>38055065</v>
      </c>
      <c r="H14" s="11">
        <v>5719000</v>
      </c>
      <c r="I14" s="11">
        <v>0</v>
      </c>
      <c r="J14" s="10">
        <v>4293600</v>
      </c>
      <c r="K14" s="11">
        <v>3613600</v>
      </c>
      <c r="L14" s="11">
        <v>2024900</v>
      </c>
      <c r="M14" s="11">
        <v>328900</v>
      </c>
      <c r="N14" s="11">
        <v>680000</v>
      </c>
      <c r="O14" s="11">
        <v>600000</v>
      </c>
      <c r="P14" s="10">
        <f t="shared" si="0"/>
        <v>65630500</v>
      </c>
    </row>
    <row r="15" spans="1:16" ht="90">
      <c r="A15" s="6" t="s">
        <v>23</v>
      </c>
      <c r="B15" s="6" t="s">
        <v>25</v>
      </c>
      <c r="C15" s="12" t="s">
        <v>24</v>
      </c>
      <c r="D15" s="9" t="s">
        <v>26</v>
      </c>
      <c r="E15" s="10">
        <v>10031100</v>
      </c>
      <c r="F15" s="11">
        <v>10031100</v>
      </c>
      <c r="G15" s="11">
        <v>6771065</v>
      </c>
      <c r="H15" s="11">
        <v>621200</v>
      </c>
      <c r="I15" s="11">
        <v>0</v>
      </c>
      <c r="J15" s="10">
        <v>291200</v>
      </c>
      <c r="K15" s="11">
        <v>76200</v>
      </c>
      <c r="L15" s="11">
        <v>0</v>
      </c>
      <c r="M15" s="11">
        <v>20000</v>
      </c>
      <c r="N15" s="11">
        <v>215000</v>
      </c>
      <c r="O15" s="11">
        <v>200000</v>
      </c>
      <c r="P15" s="10">
        <f t="shared" si="0"/>
        <v>10322300</v>
      </c>
    </row>
    <row r="16" spans="1:16" ht="30">
      <c r="A16" s="6" t="s">
        <v>27</v>
      </c>
      <c r="B16" s="6" t="s">
        <v>29</v>
      </c>
      <c r="C16" s="12" t="s">
        <v>28</v>
      </c>
      <c r="D16" s="9" t="s">
        <v>30</v>
      </c>
      <c r="E16" s="10">
        <v>30992100</v>
      </c>
      <c r="F16" s="11">
        <v>30992100</v>
      </c>
      <c r="G16" s="11">
        <v>20979000</v>
      </c>
      <c r="H16" s="11">
        <v>3598200</v>
      </c>
      <c r="I16" s="11">
        <v>0</v>
      </c>
      <c r="J16" s="10">
        <v>3587600</v>
      </c>
      <c r="K16" s="11">
        <v>3522600</v>
      </c>
      <c r="L16" s="11">
        <v>2024900</v>
      </c>
      <c r="M16" s="11">
        <v>308900</v>
      </c>
      <c r="N16" s="11">
        <v>65000</v>
      </c>
      <c r="O16" s="11">
        <v>0</v>
      </c>
      <c r="P16" s="10">
        <f t="shared" si="0"/>
        <v>34579700</v>
      </c>
    </row>
    <row r="17" spans="1:16">
      <c r="A17" s="6" t="s">
        <v>31</v>
      </c>
      <c r="B17" s="6" t="s">
        <v>33</v>
      </c>
      <c r="C17" s="12" t="s">
        <v>32</v>
      </c>
      <c r="D17" s="9" t="s">
        <v>34</v>
      </c>
      <c r="E17" s="10">
        <v>14912300</v>
      </c>
      <c r="F17" s="11">
        <v>14912300</v>
      </c>
      <c r="G17" s="11">
        <v>9876900</v>
      </c>
      <c r="H17" s="11">
        <v>1486100</v>
      </c>
      <c r="I17" s="11">
        <v>0</v>
      </c>
      <c r="J17" s="10">
        <v>414800</v>
      </c>
      <c r="K17" s="11">
        <v>14800</v>
      </c>
      <c r="L17" s="11">
        <v>0</v>
      </c>
      <c r="M17" s="11">
        <v>0</v>
      </c>
      <c r="N17" s="11">
        <v>400000</v>
      </c>
      <c r="O17" s="11">
        <v>400000</v>
      </c>
      <c r="P17" s="10">
        <f t="shared" si="0"/>
        <v>15327100</v>
      </c>
    </row>
    <row r="18" spans="1:16" ht="30">
      <c r="A18" s="6" t="s">
        <v>35</v>
      </c>
      <c r="B18" s="7"/>
      <c r="C18" s="8"/>
      <c r="D18" s="9" t="s">
        <v>36</v>
      </c>
      <c r="E18" s="10">
        <v>57000</v>
      </c>
      <c r="F18" s="11">
        <v>57000</v>
      </c>
      <c r="G18" s="11">
        <v>0</v>
      </c>
      <c r="H18" s="11">
        <v>0</v>
      </c>
      <c r="I18" s="11">
        <v>0</v>
      </c>
      <c r="J18" s="10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0">
        <f t="shared" si="0"/>
        <v>57000</v>
      </c>
    </row>
    <row r="19" spans="1:16" ht="30">
      <c r="A19" s="13" t="s">
        <v>37</v>
      </c>
      <c r="B19" s="13" t="s">
        <v>39</v>
      </c>
      <c r="C19" s="14" t="s">
        <v>38</v>
      </c>
      <c r="D19" s="15" t="s">
        <v>40</v>
      </c>
      <c r="E19" s="16">
        <v>57000</v>
      </c>
      <c r="F19" s="17">
        <v>57000</v>
      </c>
      <c r="G19" s="17">
        <v>0</v>
      </c>
      <c r="H19" s="17">
        <v>0</v>
      </c>
      <c r="I19" s="17">
        <v>0</v>
      </c>
      <c r="J19" s="16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6">
        <f t="shared" si="0"/>
        <v>57000</v>
      </c>
    </row>
    <row r="20" spans="1:16" ht="30">
      <c r="A20" s="6" t="s">
        <v>41</v>
      </c>
      <c r="B20" s="7"/>
      <c r="C20" s="8"/>
      <c r="D20" s="9" t="s">
        <v>42</v>
      </c>
      <c r="E20" s="10">
        <v>565900</v>
      </c>
      <c r="F20" s="11">
        <v>565900</v>
      </c>
      <c r="G20" s="11">
        <v>428100</v>
      </c>
      <c r="H20" s="11">
        <v>13500</v>
      </c>
      <c r="I20" s="11">
        <v>0</v>
      </c>
      <c r="J20" s="10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0">
        <f t="shared" si="0"/>
        <v>565900</v>
      </c>
    </row>
    <row r="21" spans="1:16" ht="30">
      <c r="A21" s="13" t="s">
        <v>43</v>
      </c>
      <c r="B21" s="13" t="s">
        <v>44</v>
      </c>
      <c r="C21" s="14" t="s">
        <v>38</v>
      </c>
      <c r="D21" s="15" t="s">
        <v>45</v>
      </c>
      <c r="E21" s="16">
        <v>551800</v>
      </c>
      <c r="F21" s="17">
        <v>551800</v>
      </c>
      <c r="G21" s="17">
        <v>428100</v>
      </c>
      <c r="H21" s="17">
        <v>13500</v>
      </c>
      <c r="I21" s="17">
        <v>0</v>
      </c>
      <c r="J21" s="16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6">
        <f t="shared" si="0"/>
        <v>551800</v>
      </c>
    </row>
    <row r="22" spans="1:16" ht="30">
      <c r="A22" s="13" t="s">
        <v>46</v>
      </c>
      <c r="B22" s="13" t="s">
        <v>47</v>
      </c>
      <c r="C22" s="14" t="s">
        <v>38</v>
      </c>
      <c r="D22" s="15" t="s">
        <v>48</v>
      </c>
      <c r="E22" s="16">
        <v>14100</v>
      </c>
      <c r="F22" s="17">
        <v>14100</v>
      </c>
      <c r="G22" s="17">
        <v>0</v>
      </c>
      <c r="H22" s="17">
        <v>0</v>
      </c>
      <c r="I22" s="17">
        <v>0</v>
      </c>
      <c r="J22" s="16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6">
        <f t="shared" si="0"/>
        <v>14100</v>
      </c>
    </row>
    <row r="23" spans="1:16" ht="30">
      <c r="A23" s="6" t="s">
        <v>49</v>
      </c>
      <c r="B23" s="6" t="s">
        <v>50</v>
      </c>
      <c r="C23" s="12" t="s">
        <v>38</v>
      </c>
      <c r="D23" s="9" t="s">
        <v>51</v>
      </c>
      <c r="E23" s="10">
        <v>27000</v>
      </c>
      <c r="F23" s="11">
        <v>27000</v>
      </c>
      <c r="G23" s="11">
        <v>0</v>
      </c>
      <c r="H23" s="11">
        <v>0</v>
      </c>
      <c r="I23" s="11">
        <v>0</v>
      </c>
      <c r="J23" s="10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0">
        <f t="shared" si="0"/>
        <v>27000</v>
      </c>
    </row>
    <row r="24" spans="1:16" ht="30">
      <c r="A24" s="13" t="s">
        <v>52</v>
      </c>
      <c r="B24" s="13" t="s">
        <v>53</v>
      </c>
      <c r="C24" s="14" t="s">
        <v>38</v>
      </c>
      <c r="D24" s="15" t="s">
        <v>54</v>
      </c>
      <c r="E24" s="16">
        <v>27000</v>
      </c>
      <c r="F24" s="17">
        <v>27000</v>
      </c>
      <c r="G24" s="17">
        <v>0</v>
      </c>
      <c r="H24" s="17">
        <v>0</v>
      </c>
      <c r="I24" s="17">
        <v>0</v>
      </c>
      <c r="J24" s="16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6">
        <f t="shared" si="0"/>
        <v>27000</v>
      </c>
    </row>
    <row r="25" spans="1:16" ht="30">
      <c r="A25" s="6" t="s">
        <v>55</v>
      </c>
      <c r="B25" s="7"/>
      <c r="C25" s="8"/>
      <c r="D25" s="9" t="s">
        <v>56</v>
      </c>
      <c r="E25" s="10">
        <v>120000</v>
      </c>
      <c r="F25" s="11">
        <v>120000</v>
      </c>
      <c r="G25" s="11">
        <v>0</v>
      </c>
      <c r="H25" s="11">
        <v>0</v>
      </c>
      <c r="I25" s="11">
        <v>0</v>
      </c>
      <c r="J25" s="10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0">
        <f t="shared" si="0"/>
        <v>120000</v>
      </c>
    </row>
    <row r="26" spans="1:16" ht="60">
      <c r="A26" s="13" t="s">
        <v>57</v>
      </c>
      <c r="B26" s="13" t="s">
        <v>59</v>
      </c>
      <c r="C26" s="14" t="s">
        <v>58</v>
      </c>
      <c r="D26" s="15" t="s">
        <v>60</v>
      </c>
      <c r="E26" s="16">
        <v>120000</v>
      </c>
      <c r="F26" s="17">
        <v>120000</v>
      </c>
      <c r="G26" s="17">
        <v>0</v>
      </c>
      <c r="H26" s="17">
        <v>0</v>
      </c>
      <c r="I26" s="17">
        <v>0</v>
      </c>
      <c r="J26" s="16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6">
        <f t="shared" si="0"/>
        <v>120000</v>
      </c>
    </row>
    <row r="27" spans="1:16" ht="30">
      <c r="A27" s="6" t="s">
        <v>61</v>
      </c>
      <c r="B27" s="6" t="s">
        <v>63</v>
      </c>
      <c r="C27" s="12" t="s">
        <v>62</v>
      </c>
      <c r="D27" s="9" t="s">
        <v>64</v>
      </c>
      <c r="E27" s="10">
        <v>2425000</v>
      </c>
      <c r="F27" s="11">
        <v>2425000</v>
      </c>
      <c r="G27" s="11">
        <v>0</v>
      </c>
      <c r="H27" s="11">
        <v>0</v>
      </c>
      <c r="I27" s="11">
        <v>0</v>
      </c>
      <c r="J27" s="10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0">
        <f t="shared" si="0"/>
        <v>2425000</v>
      </c>
    </row>
    <row r="28" spans="1:16">
      <c r="A28" s="6" t="s">
        <v>65</v>
      </c>
      <c r="B28" s="7"/>
      <c r="C28" s="8"/>
      <c r="D28" s="9" t="s">
        <v>66</v>
      </c>
      <c r="E28" s="10">
        <v>235500</v>
      </c>
      <c r="F28" s="11">
        <v>235500</v>
      </c>
      <c r="G28" s="11">
        <v>0</v>
      </c>
      <c r="H28" s="11">
        <v>0</v>
      </c>
      <c r="I28" s="11">
        <v>0</v>
      </c>
      <c r="J28" s="10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0">
        <f t="shared" si="0"/>
        <v>235500</v>
      </c>
    </row>
    <row r="29" spans="1:16" ht="45">
      <c r="A29" s="13" t="s">
        <v>67</v>
      </c>
      <c r="B29" s="13" t="s">
        <v>69</v>
      </c>
      <c r="C29" s="14" t="s">
        <v>68</v>
      </c>
      <c r="D29" s="15" t="s">
        <v>70</v>
      </c>
      <c r="E29" s="16">
        <v>200000</v>
      </c>
      <c r="F29" s="17">
        <v>200000</v>
      </c>
      <c r="G29" s="17">
        <v>0</v>
      </c>
      <c r="H29" s="17">
        <v>0</v>
      </c>
      <c r="I29" s="17">
        <v>0</v>
      </c>
      <c r="J29" s="16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6">
        <f t="shared" si="0"/>
        <v>200000</v>
      </c>
    </row>
    <row r="30" spans="1:16" ht="45">
      <c r="A30" s="13" t="s">
        <v>71</v>
      </c>
      <c r="B30" s="13" t="s">
        <v>72</v>
      </c>
      <c r="C30" s="14" t="s">
        <v>68</v>
      </c>
      <c r="D30" s="15" t="s">
        <v>73</v>
      </c>
      <c r="E30" s="16">
        <v>35500</v>
      </c>
      <c r="F30" s="17">
        <v>35500</v>
      </c>
      <c r="G30" s="17">
        <v>0</v>
      </c>
      <c r="H30" s="17">
        <v>0</v>
      </c>
      <c r="I30" s="17">
        <v>0</v>
      </c>
      <c r="J30" s="16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6">
        <f t="shared" si="0"/>
        <v>35500</v>
      </c>
    </row>
    <row r="31" spans="1:16" ht="30">
      <c r="A31" s="6" t="s">
        <v>74</v>
      </c>
      <c r="B31" s="7"/>
      <c r="C31" s="8"/>
      <c r="D31" s="9" t="s">
        <v>75</v>
      </c>
      <c r="E31" s="10">
        <v>551000</v>
      </c>
      <c r="F31" s="11">
        <v>551000</v>
      </c>
      <c r="G31" s="11">
        <v>0</v>
      </c>
      <c r="H31" s="11">
        <v>0</v>
      </c>
      <c r="I31" s="11">
        <v>0</v>
      </c>
      <c r="J31" s="10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0">
        <f t="shared" si="0"/>
        <v>551000</v>
      </c>
    </row>
    <row r="32" spans="1:16" ht="45">
      <c r="A32" s="13" t="s">
        <v>76</v>
      </c>
      <c r="B32" s="13" t="s">
        <v>77</v>
      </c>
      <c r="C32" s="14" t="s">
        <v>68</v>
      </c>
      <c r="D32" s="15" t="s">
        <v>78</v>
      </c>
      <c r="E32" s="16">
        <v>551000</v>
      </c>
      <c r="F32" s="17">
        <v>551000</v>
      </c>
      <c r="G32" s="17">
        <v>0</v>
      </c>
      <c r="H32" s="17">
        <v>0</v>
      </c>
      <c r="I32" s="17">
        <v>0</v>
      </c>
      <c r="J32" s="16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6">
        <f t="shared" si="0"/>
        <v>551000</v>
      </c>
    </row>
    <row r="33" spans="1:16" ht="30">
      <c r="A33" s="6" t="s">
        <v>79</v>
      </c>
      <c r="B33" s="7"/>
      <c r="C33" s="8"/>
      <c r="D33" s="9" t="s">
        <v>80</v>
      </c>
      <c r="E33" s="10">
        <v>20000</v>
      </c>
      <c r="F33" s="11">
        <v>20000</v>
      </c>
      <c r="G33" s="11">
        <v>0</v>
      </c>
      <c r="H33" s="11">
        <v>0</v>
      </c>
      <c r="I33" s="11">
        <v>0</v>
      </c>
      <c r="J33" s="10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0">
        <f t="shared" si="0"/>
        <v>20000</v>
      </c>
    </row>
    <row r="34" spans="1:16" ht="45">
      <c r="A34" s="13" t="s">
        <v>81</v>
      </c>
      <c r="B34" s="13" t="s">
        <v>82</v>
      </c>
      <c r="C34" s="14" t="s">
        <v>68</v>
      </c>
      <c r="D34" s="15" t="s">
        <v>83</v>
      </c>
      <c r="E34" s="16">
        <v>20000</v>
      </c>
      <c r="F34" s="17">
        <v>20000</v>
      </c>
      <c r="G34" s="17">
        <v>0</v>
      </c>
      <c r="H34" s="17">
        <v>0</v>
      </c>
      <c r="I34" s="17">
        <v>0</v>
      </c>
      <c r="J34" s="16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6">
        <f t="shared" si="0"/>
        <v>20000</v>
      </c>
    </row>
    <row r="35" spans="1:16">
      <c r="A35" s="6" t="s">
        <v>84</v>
      </c>
      <c r="B35" s="7"/>
      <c r="C35" s="8"/>
      <c r="D35" s="9" t="s">
        <v>85</v>
      </c>
      <c r="E35" s="10">
        <v>200000</v>
      </c>
      <c r="F35" s="11">
        <v>200000</v>
      </c>
      <c r="G35" s="11">
        <v>0</v>
      </c>
      <c r="H35" s="11">
        <v>0</v>
      </c>
      <c r="I35" s="11">
        <v>0</v>
      </c>
      <c r="J35" s="10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0">
        <f t="shared" si="0"/>
        <v>200000</v>
      </c>
    </row>
    <row r="36" spans="1:16" ht="30">
      <c r="A36" s="13" t="s">
        <v>86</v>
      </c>
      <c r="B36" s="13" t="s">
        <v>88</v>
      </c>
      <c r="C36" s="14" t="s">
        <v>87</v>
      </c>
      <c r="D36" s="15" t="s">
        <v>89</v>
      </c>
      <c r="E36" s="16">
        <v>200000</v>
      </c>
      <c r="F36" s="17">
        <v>200000</v>
      </c>
      <c r="G36" s="17">
        <v>0</v>
      </c>
      <c r="H36" s="17">
        <v>0</v>
      </c>
      <c r="I36" s="17">
        <v>0</v>
      </c>
      <c r="J36" s="16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6">
        <f t="shared" si="0"/>
        <v>200000</v>
      </c>
    </row>
    <row r="37" spans="1:16">
      <c r="A37" s="6" t="s">
        <v>90</v>
      </c>
      <c r="B37" s="6" t="s">
        <v>92</v>
      </c>
      <c r="C37" s="12" t="s">
        <v>91</v>
      </c>
      <c r="D37" s="9" t="s">
        <v>93</v>
      </c>
      <c r="E37" s="10">
        <v>950000</v>
      </c>
      <c r="F37" s="11">
        <v>950000</v>
      </c>
      <c r="G37" s="11">
        <v>0</v>
      </c>
      <c r="H37" s="11">
        <v>0</v>
      </c>
      <c r="I37" s="11">
        <v>0</v>
      </c>
      <c r="J37" s="10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0">
        <f t="shared" si="0"/>
        <v>950000</v>
      </c>
    </row>
    <row r="38" spans="1:16" ht="45">
      <c r="A38" s="6" t="s">
        <v>94</v>
      </c>
      <c r="B38" s="6" t="s">
        <v>96</v>
      </c>
      <c r="C38" s="12" t="s">
        <v>95</v>
      </c>
      <c r="D38" s="9" t="s">
        <v>97</v>
      </c>
      <c r="E38" s="10">
        <v>10000</v>
      </c>
      <c r="F38" s="11">
        <v>10000</v>
      </c>
      <c r="G38" s="11">
        <v>0</v>
      </c>
      <c r="H38" s="11">
        <v>0</v>
      </c>
      <c r="I38" s="11">
        <v>0</v>
      </c>
      <c r="J38" s="10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0">
        <f t="shared" si="0"/>
        <v>10000</v>
      </c>
    </row>
    <row r="39" spans="1:16">
      <c r="A39" s="6" t="s">
        <v>98</v>
      </c>
      <c r="B39" s="6" t="s">
        <v>100</v>
      </c>
      <c r="C39" s="12" t="s">
        <v>99</v>
      </c>
      <c r="D39" s="9" t="s">
        <v>101</v>
      </c>
      <c r="E39" s="10">
        <v>156000</v>
      </c>
      <c r="F39" s="11">
        <v>156000</v>
      </c>
      <c r="G39" s="11">
        <v>0</v>
      </c>
      <c r="H39" s="11">
        <v>0</v>
      </c>
      <c r="I39" s="11">
        <v>0</v>
      </c>
      <c r="J39" s="10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0">
        <f t="shared" si="0"/>
        <v>156000</v>
      </c>
    </row>
    <row r="40" spans="1:16">
      <c r="A40" s="6" t="s">
        <v>102</v>
      </c>
      <c r="B40" s="6" t="s">
        <v>104</v>
      </c>
      <c r="C40" s="12" t="s">
        <v>103</v>
      </c>
      <c r="D40" s="9" t="s">
        <v>105</v>
      </c>
      <c r="E40" s="10">
        <v>84000</v>
      </c>
      <c r="F40" s="11">
        <v>84000</v>
      </c>
      <c r="G40" s="11">
        <v>0</v>
      </c>
      <c r="H40" s="11">
        <v>0</v>
      </c>
      <c r="I40" s="11">
        <v>0</v>
      </c>
      <c r="J40" s="10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0">
        <f t="shared" si="0"/>
        <v>84000</v>
      </c>
    </row>
    <row r="41" spans="1:16" ht="30">
      <c r="A41" s="6" t="s">
        <v>106</v>
      </c>
      <c r="B41" s="7"/>
      <c r="C41" s="8"/>
      <c r="D41" s="9" t="s">
        <v>107</v>
      </c>
      <c r="E41" s="10">
        <v>97448604</v>
      </c>
      <c r="F41" s="11">
        <v>97448604</v>
      </c>
      <c r="G41" s="11">
        <v>62286000</v>
      </c>
      <c r="H41" s="11">
        <v>16094200</v>
      </c>
      <c r="I41" s="11">
        <v>0</v>
      </c>
      <c r="J41" s="10">
        <v>7773500</v>
      </c>
      <c r="K41" s="11">
        <v>4799500</v>
      </c>
      <c r="L41" s="11">
        <v>0</v>
      </c>
      <c r="M41" s="11">
        <v>0</v>
      </c>
      <c r="N41" s="11">
        <v>2974000</v>
      </c>
      <c r="O41" s="11">
        <v>2974000</v>
      </c>
      <c r="P41" s="10">
        <f t="shared" si="0"/>
        <v>105222104</v>
      </c>
    </row>
    <row r="42" spans="1:16" ht="30">
      <c r="A42" s="6" t="s">
        <v>108</v>
      </c>
      <c r="B42" s="7"/>
      <c r="C42" s="8"/>
      <c r="D42" s="9" t="s">
        <v>107</v>
      </c>
      <c r="E42" s="10">
        <v>97448604</v>
      </c>
      <c r="F42" s="11">
        <v>97448604</v>
      </c>
      <c r="G42" s="11">
        <v>62286000</v>
      </c>
      <c r="H42" s="11">
        <v>16094200</v>
      </c>
      <c r="I42" s="11">
        <v>0</v>
      </c>
      <c r="J42" s="10">
        <v>7773500</v>
      </c>
      <c r="K42" s="11">
        <v>4799500</v>
      </c>
      <c r="L42" s="11">
        <v>0</v>
      </c>
      <c r="M42" s="11">
        <v>0</v>
      </c>
      <c r="N42" s="11">
        <v>2974000</v>
      </c>
      <c r="O42" s="11">
        <v>2974000</v>
      </c>
      <c r="P42" s="10">
        <f t="shared" si="0"/>
        <v>105222104</v>
      </c>
    </row>
    <row r="43" spans="1:16" ht="60">
      <c r="A43" s="6" t="s">
        <v>109</v>
      </c>
      <c r="B43" s="6" t="s">
        <v>103</v>
      </c>
      <c r="C43" s="12" t="s">
        <v>24</v>
      </c>
      <c r="D43" s="9" t="s">
        <v>110</v>
      </c>
      <c r="E43" s="10">
        <v>259900</v>
      </c>
      <c r="F43" s="11">
        <v>259900</v>
      </c>
      <c r="G43" s="11">
        <v>183900</v>
      </c>
      <c r="H43" s="11">
        <v>24100</v>
      </c>
      <c r="I43" s="11">
        <v>0</v>
      </c>
      <c r="J43" s="10">
        <v>20000</v>
      </c>
      <c r="K43" s="11">
        <v>0</v>
      </c>
      <c r="L43" s="11">
        <v>0</v>
      </c>
      <c r="M43" s="11">
        <v>0</v>
      </c>
      <c r="N43" s="11">
        <v>20000</v>
      </c>
      <c r="O43" s="11">
        <v>20000</v>
      </c>
      <c r="P43" s="10">
        <f t="shared" si="0"/>
        <v>279900</v>
      </c>
    </row>
    <row r="44" spans="1:16">
      <c r="A44" s="6" t="s">
        <v>111</v>
      </c>
      <c r="B44" s="6" t="s">
        <v>113</v>
      </c>
      <c r="C44" s="12" t="s">
        <v>112</v>
      </c>
      <c r="D44" s="9" t="s">
        <v>114</v>
      </c>
      <c r="E44" s="10">
        <v>25466300</v>
      </c>
      <c r="F44" s="11">
        <v>25466300</v>
      </c>
      <c r="G44" s="11">
        <v>14963000</v>
      </c>
      <c r="H44" s="11">
        <v>4647500</v>
      </c>
      <c r="I44" s="11">
        <v>0</v>
      </c>
      <c r="J44" s="10">
        <v>3972300</v>
      </c>
      <c r="K44" s="11">
        <v>2311000</v>
      </c>
      <c r="L44" s="11">
        <v>0</v>
      </c>
      <c r="M44" s="11">
        <v>0</v>
      </c>
      <c r="N44" s="11">
        <v>1661300</v>
      </c>
      <c r="O44" s="11">
        <v>1661300</v>
      </c>
      <c r="P44" s="10">
        <f t="shared" si="0"/>
        <v>29438600</v>
      </c>
    </row>
    <row r="45" spans="1:16" ht="45">
      <c r="A45" s="6" t="s">
        <v>115</v>
      </c>
      <c r="B45" s="6" t="s">
        <v>117</v>
      </c>
      <c r="C45" s="12" t="s">
        <v>116</v>
      </c>
      <c r="D45" s="9" t="s">
        <v>118</v>
      </c>
      <c r="E45" s="10">
        <v>60401504</v>
      </c>
      <c r="F45" s="11">
        <v>60401504</v>
      </c>
      <c r="G45" s="11">
        <v>39425900</v>
      </c>
      <c r="H45" s="11">
        <v>9977400</v>
      </c>
      <c r="I45" s="11">
        <v>0</v>
      </c>
      <c r="J45" s="10">
        <v>3316600</v>
      </c>
      <c r="K45" s="11">
        <v>2222500</v>
      </c>
      <c r="L45" s="11">
        <v>0</v>
      </c>
      <c r="M45" s="11">
        <v>0</v>
      </c>
      <c r="N45" s="11">
        <v>1094100</v>
      </c>
      <c r="O45" s="11">
        <v>1094100</v>
      </c>
      <c r="P45" s="10">
        <f t="shared" ref="P45:P76" si="1">E45+J45</f>
        <v>63718104</v>
      </c>
    </row>
    <row r="46" spans="1:16" ht="45">
      <c r="A46" s="6" t="s">
        <v>119</v>
      </c>
      <c r="B46" s="6" t="s">
        <v>62</v>
      </c>
      <c r="C46" s="12" t="s">
        <v>120</v>
      </c>
      <c r="D46" s="9" t="s">
        <v>121</v>
      </c>
      <c r="E46" s="10">
        <v>2706600</v>
      </c>
      <c r="F46" s="11">
        <v>2706600</v>
      </c>
      <c r="G46" s="11">
        <v>1957000</v>
      </c>
      <c r="H46" s="11">
        <v>308100</v>
      </c>
      <c r="I46" s="11">
        <v>0</v>
      </c>
      <c r="J46" s="10">
        <v>202600</v>
      </c>
      <c r="K46" s="11">
        <v>19000</v>
      </c>
      <c r="L46" s="11">
        <v>0</v>
      </c>
      <c r="M46" s="11">
        <v>0</v>
      </c>
      <c r="N46" s="11">
        <v>183600</v>
      </c>
      <c r="O46" s="11">
        <v>183600</v>
      </c>
      <c r="P46" s="10">
        <f t="shared" si="1"/>
        <v>2909200</v>
      </c>
    </row>
    <row r="47" spans="1:16" ht="45">
      <c r="A47" s="6" t="s">
        <v>122</v>
      </c>
      <c r="B47" s="6" t="s">
        <v>124</v>
      </c>
      <c r="C47" s="12" t="s">
        <v>123</v>
      </c>
      <c r="D47" s="9" t="s">
        <v>125</v>
      </c>
      <c r="E47" s="10">
        <v>1219000</v>
      </c>
      <c r="F47" s="11">
        <v>1219000</v>
      </c>
      <c r="G47" s="11">
        <v>789000</v>
      </c>
      <c r="H47" s="11">
        <v>148800</v>
      </c>
      <c r="I47" s="11">
        <v>0</v>
      </c>
      <c r="J47" s="10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0">
        <f t="shared" si="1"/>
        <v>1219000</v>
      </c>
    </row>
    <row r="48" spans="1:16" ht="30">
      <c r="A48" s="6" t="s">
        <v>126</v>
      </c>
      <c r="B48" s="6" t="s">
        <v>127</v>
      </c>
      <c r="C48" s="12" t="s">
        <v>123</v>
      </c>
      <c r="D48" s="9" t="s">
        <v>128</v>
      </c>
      <c r="E48" s="10">
        <v>1553800</v>
      </c>
      <c r="F48" s="11">
        <v>1553800</v>
      </c>
      <c r="G48" s="11">
        <v>1135900</v>
      </c>
      <c r="H48" s="11">
        <v>148500</v>
      </c>
      <c r="I48" s="11">
        <v>0</v>
      </c>
      <c r="J48" s="10">
        <v>65000</v>
      </c>
      <c r="K48" s="11">
        <v>65000</v>
      </c>
      <c r="L48" s="11">
        <v>0</v>
      </c>
      <c r="M48" s="11">
        <v>0</v>
      </c>
      <c r="N48" s="11">
        <v>0</v>
      </c>
      <c r="O48" s="11">
        <v>0</v>
      </c>
      <c r="P48" s="10">
        <f t="shared" si="1"/>
        <v>1618800</v>
      </c>
    </row>
    <row r="49" spans="1:16" ht="30">
      <c r="A49" s="6" t="s">
        <v>129</v>
      </c>
      <c r="B49" s="6" t="s">
        <v>130</v>
      </c>
      <c r="C49" s="12" t="s">
        <v>123</v>
      </c>
      <c r="D49" s="9" t="s">
        <v>131</v>
      </c>
      <c r="E49" s="10">
        <v>3327000</v>
      </c>
      <c r="F49" s="11">
        <v>3327000</v>
      </c>
      <c r="G49" s="11">
        <v>2365000</v>
      </c>
      <c r="H49" s="11">
        <v>327700</v>
      </c>
      <c r="I49" s="11">
        <v>0</v>
      </c>
      <c r="J49" s="10">
        <v>15000</v>
      </c>
      <c r="K49" s="11">
        <v>0</v>
      </c>
      <c r="L49" s="11">
        <v>0</v>
      </c>
      <c r="M49" s="11">
        <v>0</v>
      </c>
      <c r="N49" s="11">
        <v>15000</v>
      </c>
      <c r="O49" s="11">
        <v>15000</v>
      </c>
      <c r="P49" s="10">
        <f t="shared" si="1"/>
        <v>3342000</v>
      </c>
    </row>
    <row r="50" spans="1:16" ht="45">
      <c r="A50" s="6" t="s">
        <v>132</v>
      </c>
      <c r="B50" s="6" t="s">
        <v>133</v>
      </c>
      <c r="C50" s="12" t="s">
        <v>123</v>
      </c>
      <c r="D50" s="9" t="s">
        <v>134</v>
      </c>
      <c r="E50" s="10">
        <v>21800</v>
      </c>
      <c r="F50" s="11">
        <v>21800</v>
      </c>
      <c r="G50" s="11">
        <v>0</v>
      </c>
      <c r="H50" s="11">
        <v>0</v>
      </c>
      <c r="I50" s="11">
        <v>0</v>
      </c>
      <c r="J50" s="10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0">
        <f t="shared" si="1"/>
        <v>21800</v>
      </c>
    </row>
    <row r="51" spans="1:16" ht="60">
      <c r="A51" s="6" t="s">
        <v>135</v>
      </c>
      <c r="B51" s="6" t="s">
        <v>136</v>
      </c>
      <c r="C51" s="12" t="s">
        <v>38</v>
      </c>
      <c r="D51" s="9" t="s">
        <v>137</v>
      </c>
      <c r="E51" s="10">
        <v>180000</v>
      </c>
      <c r="F51" s="11">
        <v>180000</v>
      </c>
      <c r="G51" s="11">
        <v>0</v>
      </c>
      <c r="H51" s="11">
        <v>0</v>
      </c>
      <c r="I51" s="11">
        <v>0</v>
      </c>
      <c r="J51" s="10">
        <v>180000</v>
      </c>
      <c r="K51" s="11">
        <v>180000</v>
      </c>
      <c r="L51" s="11">
        <v>0</v>
      </c>
      <c r="M51" s="11">
        <v>0</v>
      </c>
      <c r="N51" s="11">
        <v>0</v>
      </c>
      <c r="O51" s="11">
        <v>0</v>
      </c>
      <c r="P51" s="10">
        <f t="shared" si="1"/>
        <v>360000</v>
      </c>
    </row>
    <row r="52" spans="1:16" ht="30">
      <c r="A52" s="6" t="s">
        <v>138</v>
      </c>
      <c r="B52" s="7"/>
      <c r="C52" s="8"/>
      <c r="D52" s="9" t="s">
        <v>75</v>
      </c>
      <c r="E52" s="10">
        <v>2312700</v>
      </c>
      <c r="F52" s="11">
        <v>2312700</v>
      </c>
      <c r="G52" s="11">
        <v>1466300</v>
      </c>
      <c r="H52" s="11">
        <v>512100</v>
      </c>
      <c r="I52" s="11">
        <v>0</v>
      </c>
      <c r="J52" s="10">
        <v>2000</v>
      </c>
      <c r="K52" s="11">
        <v>2000</v>
      </c>
      <c r="L52" s="11">
        <v>0</v>
      </c>
      <c r="M52" s="11">
        <v>0</v>
      </c>
      <c r="N52" s="11">
        <v>0</v>
      </c>
      <c r="O52" s="11">
        <v>0</v>
      </c>
      <c r="P52" s="10">
        <f t="shared" si="1"/>
        <v>2314700</v>
      </c>
    </row>
    <row r="53" spans="1:16" ht="45">
      <c r="A53" s="13" t="s">
        <v>139</v>
      </c>
      <c r="B53" s="13" t="s">
        <v>140</v>
      </c>
      <c r="C53" s="14" t="s">
        <v>68</v>
      </c>
      <c r="D53" s="15" t="s">
        <v>141</v>
      </c>
      <c r="E53" s="16">
        <v>2312700</v>
      </c>
      <c r="F53" s="17">
        <v>2312700</v>
      </c>
      <c r="G53" s="17">
        <v>1466300</v>
      </c>
      <c r="H53" s="17">
        <v>512100</v>
      </c>
      <c r="I53" s="17">
        <v>0</v>
      </c>
      <c r="J53" s="16">
        <v>2000</v>
      </c>
      <c r="K53" s="17">
        <v>2000</v>
      </c>
      <c r="L53" s="17">
        <v>0</v>
      </c>
      <c r="M53" s="17">
        <v>0</v>
      </c>
      <c r="N53" s="17">
        <v>0</v>
      </c>
      <c r="O53" s="17">
        <v>0</v>
      </c>
      <c r="P53" s="16">
        <f t="shared" si="1"/>
        <v>2314700</v>
      </c>
    </row>
    <row r="54" spans="1:16" ht="45">
      <c r="A54" s="6" t="s">
        <v>142</v>
      </c>
      <c r="B54" s="7"/>
      <c r="C54" s="8"/>
      <c r="D54" s="9" t="s">
        <v>143</v>
      </c>
      <c r="E54" s="10">
        <v>117169888</v>
      </c>
      <c r="F54" s="11">
        <v>117169888</v>
      </c>
      <c r="G54" s="11">
        <v>4362800</v>
      </c>
      <c r="H54" s="11">
        <v>478300</v>
      </c>
      <c r="I54" s="11">
        <v>0</v>
      </c>
      <c r="J54" s="10">
        <v>24000</v>
      </c>
      <c r="K54" s="11">
        <v>24000</v>
      </c>
      <c r="L54" s="11">
        <v>15000</v>
      </c>
      <c r="M54" s="11">
        <v>0</v>
      </c>
      <c r="N54" s="11">
        <v>0</v>
      </c>
      <c r="O54" s="11">
        <v>0</v>
      </c>
      <c r="P54" s="10">
        <f t="shared" si="1"/>
        <v>117193888</v>
      </c>
    </row>
    <row r="55" spans="1:16" ht="45">
      <c r="A55" s="6" t="s">
        <v>144</v>
      </c>
      <c r="B55" s="7"/>
      <c r="C55" s="8"/>
      <c r="D55" s="9" t="s">
        <v>143</v>
      </c>
      <c r="E55" s="10">
        <v>117169888</v>
      </c>
      <c r="F55" s="11">
        <v>117169888</v>
      </c>
      <c r="G55" s="11">
        <v>4362800</v>
      </c>
      <c r="H55" s="11">
        <v>478300</v>
      </c>
      <c r="I55" s="11">
        <v>0</v>
      </c>
      <c r="J55" s="10">
        <v>24000</v>
      </c>
      <c r="K55" s="11">
        <v>24000</v>
      </c>
      <c r="L55" s="11">
        <v>15000</v>
      </c>
      <c r="M55" s="11">
        <v>0</v>
      </c>
      <c r="N55" s="11">
        <v>0</v>
      </c>
      <c r="O55" s="11">
        <v>0</v>
      </c>
      <c r="P55" s="10">
        <f t="shared" si="1"/>
        <v>117193888</v>
      </c>
    </row>
    <row r="56" spans="1:16" ht="60">
      <c r="A56" s="6" t="s">
        <v>145</v>
      </c>
      <c r="B56" s="6" t="s">
        <v>103</v>
      </c>
      <c r="C56" s="12" t="s">
        <v>24</v>
      </c>
      <c r="D56" s="9" t="s">
        <v>110</v>
      </c>
      <c r="E56" s="10">
        <v>4254700</v>
      </c>
      <c r="F56" s="11">
        <v>4254700</v>
      </c>
      <c r="G56" s="11">
        <v>3049800</v>
      </c>
      <c r="H56" s="11">
        <v>361600</v>
      </c>
      <c r="I56" s="11">
        <v>0</v>
      </c>
      <c r="J56" s="10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0">
        <f t="shared" si="1"/>
        <v>4254700</v>
      </c>
    </row>
    <row r="57" spans="1:16" ht="75">
      <c r="A57" s="6" t="s">
        <v>146</v>
      </c>
      <c r="B57" s="6" t="s">
        <v>147</v>
      </c>
      <c r="C57" s="12" t="s">
        <v>112</v>
      </c>
      <c r="D57" s="9" t="s">
        <v>148</v>
      </c>
      <c r="E57" s="10">
        <v>954088</v>
      </c>
      <c r="F57" s="11">
        <v>954088</v>
      </c>
      <c r="G57" s="11">
        <v>0</v>
      </c>
      <c r="H57" s="11">
        <v>0</v>
      </c>
      <c r="I57" s="11">
        <v>0</v>
      </c>
      <c r="J57" s="10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0">
        <f t="shared" si="1"/>
        <v>954088</v>
      </c>
    </row>
    <row r="58" spans="1:16" ht="30">
      <c r="A58" s="6" t="s">
        <v>149</v>
      </c>
      <c r="B58" s="7"/>
      <c r="C58" s="8"/>
      <c r="D58" s="9" t="s">
        <v>150</v>
      </c>
      <c r="E58" s="10">
        <v>53675600</v>
      </c>
      <c r="F58" s="11">
        <v>53675600</v>
      </c>
      <c r="G58" s="11">
        <v>0</v>
      </c>
      <c r="H58" s="11">
        <v>0</v>
      </c>
      <c r="I58" s="11">
        <v>0</v>
      </c>
      <c r="J58" s="10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0">
        <f t="shared" si="1"/>
        <v>53675600</v>
      </c>
    </row>
    <row r="59" spans="1:16" ht="60">
      <c r="A59" s="13" t="s">
        <v>151</v>
      </c>
      <c r="B59" s="13" t="s">
        <v>152</v>
      </c>
      <c r="C59" s="14" t="s">
        <v>58</v>
      </c>
      <c r="D59" s="15" t="s">
        <v>153</v>
      </c>
      <c r="E59" s="16">
        <v>8000000</v>
      </c>
      <c r="F59" s="17">
        <v>8000000</v>
      </c>
      <c r="G59" s="17">
        <v>0</v>
      </c>
      <c r="H59" s="17">
        <v>0</v>
      </c>
      <c r="I59" s="17">
        <v>0</v>
      </c>
      <c r="J59" s="16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6">
        <f t="shared" si="1"/>
        <v>8000000</v>
      </c>
    </row>
    <row r="60" spans="1:16" ht="45">
      <c r="A60" s="13" t="s">
        <v>154</v>
      </c>
      <c r="B60" s="13" t="s">
        <v>155</v>
      </c>
      <c r="C60" s="14" t="s">
        <v>58</v>
      </c>
      <c r="D60" s="15" t="s">
        <v>156</v>
      </c>
      <c r="E60" s="16">
        <v>400000</v>
      </c>
      <c r="F60" s="17">
        <v>400000</v>
      </c>
      <c r="G60" s="17">
        <v>0</v>
      </c>
      <c r="H60" s="17">
        <v>0</v>
      </c>
      <c r="I60" s="17">
        <v>0</v>
      </c>
      <c r="J60" s="16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6">
        <f t="shared" si="1"/>
        <v>400000</v>
      </c>
    </row>
    <row r="61" spans="1:16" ht="60">
      <c r="A61" s="13" t="s">
        <v>157</v>
      </c>
      <c r="B61" s="13" t="s">
        <v>159</v>
      </c>
      <c r="C61" s="14" t="s">
        <v>158</v>
      </c>
      <c r="D61" s="15" t="s">
        <v>160</v>
      </c>
      <c r="E61" s="16">
        <v>700000</v>
      </c>
      <c r="F61" s="17">
        <v>700000</v>
      </c>
      <c r="G61" s="17">
        <v>0</v>
      </c>
      <c r="H61" s="17">
        <v>0</v>
      </c>
      <c r="I61" s="17">
        <v>0</v>
      </c>
      <c r="J61" s="16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6">
        <f t="shared" si="1"/>
        <v>700000</v>
      </c>
    </row>
    <row r="62" spans="1:16" ht="30">
      <c r="A62" s="13" t="s">
        <v>161</v>
      </c>
      <c r="B62" s="13" t="s">
        <v>162</v>
      </c>
      <c r="C62" s="14" t="s">
        <v>158</v>
      </c>
      <c r="D62" s="15" t="s">
        <v>163</v>
      </c>
      <c r="E62" s="16">
        <v>800000</v>
      </c>
      <c r="F62" s="17">
        <v>800000</v>
      </c>
      <c r="G62" s="17">
        <v>0</v>
      </c>
      <c r="H62" s="17">
        <v>0</v>
      </c>
      <c r="I62" s="17">
        <v>0</v>
      </c>
      <c r="J62" s="16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6">
        <f t="shared" si="1"/>
        <v>800000</v>
      </c>
    </row>
    <row r="63" spans="1:16" ht="45">
      <c r="A63" s="13" t="s">
        <v>164</v>
      </c>
      <c r="B63" s="13" t="s">
        <v>165</v>
      </c>
      <c r="C63" s="14" t="s">
        <v>147</v>
      </c>
      <c r="D63" s="15" t="s">
        <v>166</v>
      </c>
      <c r="E63" s="16">
        <v>43775600</v>
      </c>
      <c r="F63" s="17">
        <v>43775600</v>
      </c>
      <c r="G63" s="17">
        <v>0</v>
      </c>
      <c r="H63" s="17">
        <v>0</v>
      </c>
      <c r="I63" s="17">
        <v>0</v>
      </c>
      <c r="J63" s="16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6">
        <f t="shared" si="1"/>
        <v>43775600</v>
      </c>
    </row>
    <row r="64" spans="1:16" ht="45">
      <c r="A64" s="6" t="s">
        <v>167</v>
      </c>
      <c r="B64" s="7"/>
      <c r="C64" s="8"/>
      <c r="D64" s="9" t="s">
        <v>168</v>
      </c>
      <c r="E64" s="10">
        <v>263400</v>
      </c>
      <c r="F64" s="11">
        <v>263400</v>
      </c>
      <c r="G64" s="11">
        <v>0</v>
      </c>
      <c r="H64" s="11">
        <v>0</v>
      </c>
      <c r="I64" s="11">
        <v>0</v>
      </c>
      <c r="J64" s="10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0">
        <f t="shared" si="1"/>
        <v>263400</v>
      </c>
    </row>
    <row r="65" spans="1:16" ht="45">
      <c r="A65" s="13" t="s">
        <v>169</v>
      </c>
      <c r="B65" s="13" t="s">
        <v>170</v>
      </c>
      <c r="C65" s="14" t="s">
        <v>58</v>
      </c>
      <c r="D65" s="15" t="s">
        <v>171</v>
      </c>
      <c r="E65" s="16">
        <v>19700</v>
      </c>
      <c r="F65" s="17">
        <v>19700</v>
      </c>
      <c r="G65" s="17">
        <v>0</v>
      </c>
      <c r="H65" s="17">
        <v>0</v>
      </c>
      <c r="I65" s="17">
        <v>0</v>
      </c>
      <c r="J65" s="16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6">
        <f t="shared" si="1"/>
        <v>19700</v>
      </c>
    </row>
    <row r="66" spans="1:16" ht="60">
      <c r="A66" s="13" t="s">
        <v>172</v>
      </c>
      <c r="B66" s="13" t="s">
        <v>173</v>
      </c>
      <c r="C66" s="14" t="s">
        <v>158</v>
      </c>
      <c r="D66" s="15" t="s">
        <v>174</v>
      </c>
      <c r="E66" s="16">
        <v>1500</v>
      </c>
      <c r="F66" s="17">
        <v>1500</v>
      </c>
      <c r="G66" s="17">
        <v>0</v>
      </c>
      <c r="H66" s="17">
        <v>0</v>
      </c>
      <c r="I66" s="17">
        <v>0</v>
      </c>
      <c r="J66" s="16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6">
        <f t="shared" si="1"/>
        <v>1500</v>
      </c>
    </row>
    <row r="67" spans="1:16" ht="45">
      <c r="A67" s="13" t="s">
        <v>175</v>
      </c>
      <c r="B67" s="13" t="s">
        <v>176</v>
      </c>
      <c r="C67" s="14" t="s">
        <v>158</v>
      </c>
      <c r="D67" s="15" t="s">
        <v>177</v>
      </c>
      <c r="E67" s="16">
        <v>4000</v>
      </c>
      <c r="F67" s="17">
        <v>4000</v>
      </c>
      <c r="G67" s="17">
        <v>0</v>
      </c>
      <c r="H67" s="17">
        <v>0</v>
      </c>
      <c r="I67" s="17">
        <v>0</v>
      </c>
      <c r="J67" s="16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6">
        <f t="shared" si="1"/>
        <v>4000</v>
      </c>
    </row>
    <row r="68" spans="1:16" ht="60">
      <c r="A68" s="13" t="s">
        <v>178</v>
      </c>
      <c r="B68" s="13" t="s">
        <v>179</v>
      </c>
      <c r="C68" s="14" t="s">
        <v>147</v>
      </c>
      <c r="D68" s="15" t="s">
        <v>180</v>
      </c>
      <c r="E68" s="16">
        <v>238200</v>
      </c>
      <c r="F68" s="17">
        <v>238200</v>
      </c>
      <c r="G68" s="17">
        <v>0</v>
      </c>
      <c r="H68" s="17">
        <v>0</v>
      </c>
      <c r="I68" s="17">
        <v>0</v>
      </c>
      <c r="J68" s="16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6">
        <f t="shared" si="1"/>
        <v>238200</v>
      </c>
    </row>
    <row r="69" spans="1:16" ht="45">
      <c r="A69" s="6" t="s">
        <v>181</v>
      </c>
      <c r="B69" s="7"/>
      <c r="C69" s="8"/>
      <c r="D69" s="9" t="s">
        <v>182</v>
      </c>
      <c r="E69" s="10">
        <v>660000</v>
      </c>
      <c r="F69" s="11">
        <v>660000</v>
      </c>
      <c r="G69" s="11">
        <v>0</v>
      </c>
      <c r="H69" s="11">
        <v>0</v>
      </c>
      <c r="I69" s="11">
        <v>0</v>
      </c>
      <c r="J69" s="10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0">
        <f t="shared" si="1"/>
        <v>660000</v>
      </c>
    </row>
    <row r="70" spans="1:16" ht="60">
      <c r="A70" s="13" t="s">
        <v>183</v>
      </c>
      <c r="B70" s="13" t="s">
        <v>184</v>
      </c>
      <c r="C70" s="14" t="s">
        <v>58</v>
      </c>
      <c r="D70" s="15" t="s">
        <v>185</v>
      </c>
      <c r="E70" s="16">
        <v>5000</v>
      </c>
      <c r="F70" s="17">
        <v>5000</v>
      </c>
      <c r="G70" s="17">
        <v>0</v>
      </c>
      <c r="H70" s="17">
        <v>0</v>
      </c>
      <c r="I70" s="17">
        <v>0</v>
      </c>
      <c r="J70" s="16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6">
        <f t="shared" si="1"/>
        <v>5000</v>
      </c>
    </row>
    <row r="71" spans="1:16" ht="45">
      <c r="A71" s="13" t="s">
        <v>186</v>
      </c>
      <c r="B71" s="13" t="s">
        <v>187</v>
      </c>
      <c r="C71" s="14" t="s">
        <v>158</v>
      </c>
      <c r="D71" s="15" t="s">
        <v>188</v>
      </c>
      <c r="E71" s="16">
        <v>5000</v>
      </c>
      <c r="F71" s="17">
        <v>5000</v>
      </c>
      <c r="G71" s="17">
        <v>0</v>
      </c>
      <c r="H71" s="17">
        <v>0</v>
      </c>
      <c r="I71" s="17">
        <v>0</v>
      </c>
      <c r="J71" s="16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6">
        <f t="shared" si="1"/>
        <v>5000</v>
      </c>
    </row>
    <row r="72" spans="1:16" ht="30">
      <c r="A72" s="13" t="s">
        <v>189</v>
      </c>
      <c r="B72" s="13" t="s">
        <v>190</v>
      </c>
      <c r="C72" s="14" t="s">
        <v>158</v>
      </c>
      <c r="D72" s="15" t="s">
        <v>191</v>
      </c>
      <c r="E72" s="16">
        <v>650000</v>
      </c>
      <c r="F72" s="17">
        <v>650000</v>
      </c>
      <c r="G72" s="17">
        <v>0</v>
      </c>
      <c r="H72" s="17">
        <v>0</v>
      </c>
      <c r="I72" s="17">
        <v>0</v>
      </c>
      <c r="J72" s="16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6">
        <f t="shared" si="1"/>
        <v>650000</v>
      </c>
    </row>
    <row r="73" spans="1:16" ht="45">
      <c r="A73" s="6" t="s">
        <v>192</v>
      </c>
      <c r="B73" s="7"/>
      <c r="C73" s="8"/>
      <c r="D73" s="9" t="s">
        <v>193</v>
      </c>
      <c r="E73" s="10">
        <v>51606400</v>
      </c>
      <c r="F73" s="11">
        <v>51606400</v>
      </c>
      <c r="G73" s="11">
        <v>0</v>
      </c>
      <c r="H73" s="11">
        <v>0</v>
      </c>
      <c r="I73" s="11">
        <v>0</v>
      </c>
      <c r="J73" s="10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0">
        <f t="shared" si="1"/>
        <v>51606400</v>
      </c>
    </row>
    <row r="74" spans="1:16" ht="30">
      <c r="A74" s="13" t="s">
        <v>194</v>
      </c>
      <c r="B74" s="13" t="s">
        <v>195</v>
      </c>
      <c r="C74" s="14" t="s">
        <v>38</v>
      </c>
      <c r="D74" s="15" t="s">
        <v>196</v>
      </c>
      <c r="E74" s="16">
        <v>377000</v>
      </c>
      <c r="F74" s="17">
        <v>377000</v>
      </c>
      <c r="G74" s="17">
        <v>0</v>
      </c>
      <c r="H74" s="17">
        <v>0</v>
      </c>
      <c r="I74" s="17">
        <v>0</v>
      </c>
      <c r="J74" s="16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6">
        <f t="shared" si="1"/>
        <v>377000</v>
      </c>
    </row>
    <row r="75" spans="1:16" ht="30">
      <c r="A75" s="13" t="s">
        <v>197</v>
      </c>
      <c r="B75" s="13" t="s">
        <v>198</v>
      </c>
      <c r="C75" s="14" t="s">
        <v>38</v>
      </c>
      <c r="D75" s="15" t="s">
        <v>199</v>
      </c>
      <c r="E75" s="16">
        <v>172000</v>
      </c>
      <c r="F75" s="17">
        <v>172000</v>
      </c>
      <c r="G75" s="17">
        <v>0</v>
      </c>
      <c r="H75" s="17">
        <v>0</v>
      </c>
      <c r="I75" s="17">
        <v>0</v>
      </c>
      <c r="J75" s="16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6">
        <f t="shared" si="1"/>
        <v>172000</v>
      </c>
    </row>
    <row r="76" spans="1:16" ht="30">
      <c r="A76" s="13" t="s">
        <v>200</v>
      </c>
      <c r="B76" s="13" t="s">
        <v>201</v>
      </c>
      <c r="C76" s="14" t="s">
        <v>38</v>
      </c>
      <c r="D76" s="15" t="s">
        <v>202</v>
      </c>
      <c r="E76" s="16">
        <v>18049200</v>
      </c>
      <c r="F76" s="17">
        <v>18049200</v>
      </c>
      <c r="G76" s="17">
        <v>0</v>
      </c>
      <c r="H76" s="17">
        <v>0</v>
      </c>
      <c r="I76" s="17">
        <v>0</v>
      </c>
      <c r="J76" s="16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6">
        <f t="shared" si="1"/>
        <v>18049200</v>
      </c>
    </row>
    <row r="77" spans="1:16" ht="30">
      <c r="A77" s="13" t="s">
        <v>203</v>
      </c>
      <c r="B77" s="13" t="s">
        <v>204</v>
      </c>
      <c r="C77" s="14" t="s">
        <v>38</v>
      </c>
      <c r="D77" s="15" t="s">
        <v>205</v>
      </c>
      <c r="E77" s="16">
        <v>4748100</v>
      </c>
      <c r="F77" s="17">
        <v>4748100</v>
      </c>
      <c r="G77" s="17">
        <v>0</v>
      </c>
      <c r="H77" s="17">
        <v>0</v>
      </c>
      <c r="I77" s="17">
        <v>0</v>
      </c>
      <c r="J77" s="16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6">
        <f t="shared" ref="P77:P108" si="2">E77+J77</f>
        <v>4748100</v>
      </c>
    </row>
    <row r="78" spans="1:16" ht="30">
      <c r="A78" s="13" t="s">
        <v>206</v>
      </c>
      <c r="B78" s="13" t="s">
        <v>207</v>
      </c>
      <c r="C78" s="14" t="s">
        <v>38</v>
      </c>
      <c r="D78" s="15" t="s">
        <v>208</v>
      </c>
      <c r="E78" s="16">
        <v>10300400</v>
      </c>
      <c r="F78" s="17">
        <v>10300400</v>
      </c>
      <c r="G78" s="17">
        <v>0</v>
      </c>
      <c r="H78" s="17">
        <v>0</v>
      </c>
      <c r="I78" s="17">
        <v>0</v>
      </c>
      <c r="J78" s="16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6">
        <f t="shared" si="2"/>
        <v>10300400</v>
      </c>
    </row>
    <row r="79" spans="1:16" ht="30">
      <c r="A79" s="13" t="s">
        <v>209</v>
      </c>
      <c r="B79" s="13" t="s">
        <v>210</v>
      </c>
      <c r="C79" s="14" t="s">
        <v>38</v>
      </c>
      <c r="D79" s="15" t="s">
        <v>211</v>
      </c>
      <c r="E79" s="16">
        <v>234000</v>
      </c>
      <c r="F79" s="17">
        <v>234000</v>
      </c>
      <c r="G79" s="17">
        <v>0</v>
      </c>
      <c r="H79" s="17">
        <v>0</v>
      </c>
      <c r="I79" s="17">
        <v>0</v>
      </c>
      <c r="J79" s="16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6">
        <f t="shared" si="2"/>
        <v>234000</v>
      </c>
    </row>
    <row r="80" spans="1:16" ht="30">
      <c r="A80" s="13" t="s">
        <v>212</v>
      </c>
      <c r="B80" s="13" t="s">
        <v>213</v>
      </c>
      <c r="C80" s="14" t="s">
        <v>38</v>
      </c>
      <c r="D80" s="15" t="s">
        <v>214</v>
      </c>
      <c r="E80" s="16">
        <v>48200</v>
      </c>
      <c r="F80" s="17">
        <v>48200</v>
      </c>
      <c r="G80" s="17">
        <v>0</v>
      </c>
      <c r="H80" s="17">
        <v>0</v>
      </c>
      <c r="I80" s="17">
        <v>0</v>
      </c>
      <c r="J80" s="16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6">
        <f t="shared" si="2"/>
        <v>48200</v>
      </c>
    </row>
    <row r="81" spans="1:16" ht="30">
      <c r="A81" s="13" t="s">
        <v>215</v>
      </c>
      <c r="B81" s="13" t="s">
        <v>216</v>
      </c>
      <c r="C81" s="14" t="s">
        <v>38</v>
      </c>
      <c r="D81" s="15" t="s">
        <v>217</v>
      </c>
      <c r="E81" s="16">
        <v>10220000</v>
      </c>
      <c r="F81" s="17">
        <v>10220000</v>
      </c>
      <c r="G81" s="17">
        <v>0</v>
      </c>
      <c r="H81" s="17">
        <v>0</v>
      </c>
      <c r="I81" s="17">
        <v>0</v>
      </c>
      <c r="J81" s="16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6">
        <f t="shared" si="2"/>
        <v>10220000</v>
      </c>
    </row>
    <row r="82" spans="1:16" ht="30">
      <c r="A82" s="13" t="s">
        <v>218</v>
      </c>
      <c r="B82" s="13" t="s">
        <v>219</v>
      </c>
      <c r="C82" s="14" t="s">
        <v>113</v>
      </c>
      <c r="D82" s="15" t="s">
        <v>220</v>
      </c>
      <c r="E82" s="16">
        <v>7457500</v>
      </c>
      <c r="F82" s="17">
        <v>7457500</v>
      </c>
      <c r="G82" s="17">
        <v>0</v>
      </c>
      <c r="H82" s="17">
        <v>0</v>
      </c>
      <c r="I82" s="17">
        <v>0</v>
      </c>
      <c r="J82" s="16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6">
        <f t="shared" si="2"/>
        <v>7457500</v>
      </c>
    </row>
    <row r="83" spans="1:16" ht="45">
      <c r="A83" s="6" t="s">
        <v>221</v>
      </c>
      <c r="B83" s="6" t="s">
        <v>222</v>
      </c>
      <c r="C83" s="12" t="s">
        <v>113</v>
      </c>
      <c r="D83" s="9" t="s">
        <v>223</v>
      </c>
      <c r="E83" s="10">
        <v>1656300</v>
      </c>
      <c r="F83" s="11">
        <v>1656300</v>
      </c>
      <c r="G83" s="11">
        <v>0</v>
      </c>
      <c r="H83" s="11">
        <v>0</v>
      </c>
      <c r="I83" s="11">
        <v>0</v>
      </c>
      <c r="J83" s="10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0">
        <f t="shared" si="2"/>
        <v>1656300</v>
      </c>
    </row>
    <row r="84" spans="1:16" ht="45">
      <c r="A84" s="6" t="s">
        <v>224</v>
      </c>
      <c r="B84" s="7"/>
      <c r="C84" s="8"/>
      <c r="D84" s="9" t="s">
        <v>225</v>
      </c>
      <c r="E84" s="10">
        <v>1767000</v>
      </c>
      <c r="F84" s="11">
        <v>1767000</v>
      </c>
      <c r="G84" s="11">
        <v>1263000</v>
      </c>
      <c r="H84" s="11">
        <v>116700</v>
      </c>
      <c r="I84" s="11">
        <v>0</v>
      </c>
      <c r="J84" s="10">
        <v>24000</v>
      </c>
      <c r="K84" s="11">
        <v>24000</v>
      </c>
      <c r="L84" s="11">
        <v>15000</v>
      </c>
      <c r="M84" s="11">
        <v>0</v>
      </c>
      <c r="N84" s="11">
        <v>0</v>
      </c>
      <c r="O84" s="11">
        <v>0</v>
      </c>
      <c r="P84" s="10">
        <f t="shared" si="2"/>
        <v>1791000</v>
      </c>
    </row>
    <row r="85" spans="1:16" ht="45">
      <c r="A85" s="13" t="s">
        <v>226</v>
      </c>
      <c r="B85" s="13" t="s">
        <v>227</v>
      </c>
      <c r="C85" s="14" t="s">
        <v>117</v>
      </c>
      <c r="D85" s="15" t="s">
        <v>228</v>
      </c>
      <c r="E85" s="16">
        <v>1767000</v>
      </c>
      <c r="F85" s="17">
        <v>1767000</v>
      </c>
      <c r="G85" s="17">
        <v>1263000</v>
      </c>
      <c r="H85" s="17">
        <v>116700</v>
      </c>
      <c r="I85" s="17">
        <v>0</v>
      </c>
      <c r="J85" s="16">
        <v>24000</v>
      </c>
      <c r="K85" s="17">
        <v>24000</v>
      </c>
      <c r="L85" s="17">
        <v>15000</v>
      </c>
      <c r="M85" s="17">
        <v>0</v>
      </c>
      <c r="N85" s="17">
        <v>0</v>
      </c>
      <c r="O85" s="17">
        <v>0</v>
      </c>
      <c r="P85" s="16">
        <f t="shared" si="2"/>
        <v>1791000</v>
      </c>
    </row>
    <row r="86" spans="1:16" ht="75">
      <c r="A86" s="6" t="s">
        <v>229</v>
      </c>
      <c r="B86" s="7"/>
      <c r="C86" s="8"/>
      <c r="D86" s="9" t="s">
        <v>230</v>
      </c>
      <c r="E86" s="10">
        <v>102400</v>
      </c>
      <c r="F86" s="11">
        <v>102400</v>
      </c>
      <c r="G86" s="11">
        <v>0</v>
      </c>
      <c r="H86" s="11">
        <v>0</v>
      </c>
      <c r="I86" s="11">
        <v>0</v>
      </c>
      <c r="J86" s="10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0">
        <f t="shared" si="2"/>
        <v>102400</v>
      </c>
    </row>
    <row r="87" spans="1:16" ht="45">
      <c r="A87" s="13" t="s">
        <v>231</v>
      </c>
      <c r="B87" s="13" t="s">
        <v>232</v>
      </c>
      <c r="C87" s="14" t="s">
        <v>113</v>
      </c>
      <c r="D87" s="15" t="s">
        <v>233</v>
      </c>
      <c r="E87" s="16">
        <v>102400</v>
      </c>
      <c r="F87" s="17">
        <v>102400</v>
      </c>
      <c r="G87" s="17">
        <v>0</v>
      </c>
      <c r="H87" s="17">
        <v>0</v>
      </c>
      <c r="I87" s="17">
        <v>0</v>
      </c>
      <c r="J87" s="16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6">
        <f t="shared" si="2"/>
        <v>102400</v>
      </c>
    </row>
    <row r="88" spans="1:16" ht="30">
      <c r="A88" s="6" t="s">
        <v>234</v>
      </c>
      <c r="B88" s="6" t="s">
        <v>236</v>
      </c>
      <c r="C88" s="12" t="s">
        <v>235</v>
      </c>
      <c r="D88" s="9" t="s">
        <v>237</v>
      </c>
      <c r="E88" s="10">
        <v>60000</v>
      </c>
      <c r="F88" s="11">
        <v>60000</v>
      </c>
      <c r="G88" s="11">
        <v>50000</v>
      </c>
      <c r="H88" s="11">
        <v>0</v>
      </c>
      <c r="I88" s="11">
        <v>0</v>
      </c>
      <c r="J88" s="10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0">
        <f t="shared" si="2"/>
        <v>60000</v>
      </c>
    </row>
    <row r="89" spans="1:16" ht="30">
      <c r="A89" s="6" t="s">
        <v>238</v>
      </c>
      <c r="B89" s="6" t="s">
        <v>63</v>
      </c>
      <c r="C89" s="12" t="s">
        <v>62</v>
      </c>
      <c r="D89" s="9" t="s">
        <v>64</v>
      </c>
      <c r="E89" s="10">
        <v>2170000</v>
      </c>
      <c r="F89" s="11">
        <v>2170000</v>
      </c>
      <c r="G89" s="11">
        <v>0</v>
      </c>
      <c r="H89" s="11">
        <v>0</v>
      </c>
      <c r="I89" s="11">
        <v>0</v>
      </c>
      <c r="J89" s="10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0">
        <f t="shared" si="2"/>
        <v>2170000</v>
      </c>
    </row>
    <row r="90" spans="1:16" ht="30">
      <c r="A90" s="6" t="s">
        <v>239</v>
      </c>
      <c r="B90" s="7"/>
      <c r="C90" s="8"/>
      <c r="D90" s="9" t="s">
        <v>240</v>
      </c>
      <c r="E90" s="10">
        <v>5378600</v>
      </c>
      <c r="F90" s="11">
        <v>5378600</v>
      </c>
      <c r="G90" s="11">
        <v>3533600</v>
      </c>
      <c r="H90" s="11">
        <v>716500</v>
      </c>
      <c r="I90" s="11">
        <v>0</v>
      </c>
      <c r="J90" s="10">
        <v>371800</v>
      </c>
      <c r="K90" s="11">
        <v>248600</v>
      </c>
      <c r="L90" s="11">
        <v>160000</v>
      </c>
      <c r="M90" s="11">
        <v>0</v>
      </c>
      <c r="N90" s="11">
        <v>123200</v>
      </c>
      <c r="O90" s="11">
        <v>73200</v>
      </c>
      <c r="P90" s="10">
        <f t="shared" si="2"/>
        <v>5750400</v>
      </c>
    </row>
    <row r="91" spans="1:16" ht="30">
      <c r="A91" s="6" t="s">
        <v>241</v>
      </c>
      <c r="B91" s="7"/>
      <c r="C91" s="8"/>
      <c r="D91" s="9" t="s">
        <v>240</v>
      </c>
      <c r="E91" s="10">
        <v>5378600</v>
      </c>
      <c r="F91" s="11">
        <v>5378600</v>
      </c>
      <c r="G91" s="11">
        <v>3533600</v>
      </c>
      <c r="H91" s="11">
        <v>716500</v>
      </c>
      <c r="I91" s="11">
        <v>0</v>
      </c>
      <c r="J91" s="10">
        <v>371800</v>
      </c>
      <c r="K91" s="11">
        <v>248600</v>
      </c>
      <c r="L91" s="11">
        <v>160000</v>
      </c>
      <c r="M91" s="11">
        <v>0</v>
      </c>
      <c r="N91" s="11">
        <v>123200</v>
      </c>
      <c r="O91" s="11">
        <v>73200</v>
      </c>
      <c r="P91" s="10">
        <f t="shared" si="2"/>
        <v>5750400</v>
      </c>
    </row>
    <row r="92" spans="1:16" ht="60">
      <c r="A92" s="6" t="s">
        <v>242</v>
      </c>
      <c r="B92" s="6" t="s">
        <v>103</v>
      </c>
      <c r="C92" s="12" t="s">
        <v>24</v>
      </c>
      <c r="D92" s="9" t="s">
        <v>110</v>
      </c>
      <c r="E92" s="10">
        <v>199900</v>
      </c>
      <c r="F92" s="11">
        <v>199900</v>
      </c>
      <c r="G92" s="11">
        <v>159800</v>
      </c>
      <c r="H92" s="11">
        <v>0</v>
      </c>
      <c r="I92" s="11">
        <v>0</v>
      </c>
      <c r="J92" s="10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0">
        <f t="shared" si="2"/>
        <v>199900</v>
      </c>
    </row>
    <row r="93" spans="1:16" ht="30">
      <c r="A93" s="6" t="s">
        <v>243</v>
      </c>
      <c r="B93" s="6" t="s">
        <v>245</v>
      </c>
      <c r="C93" s="12" t="s">
        <v>244</v>
      </c>
      <c r="D93" s="9" t="s">
        <v>246</v>
      </c>
      <c r="E93" s="10">
        <v>250000</v>
      </c>
      <c r="F93" s="11">
        <v>250000</v>
      </c>
      <c r="G93" s="11">
        <v>0</v>
      </c>
      <c r="H93" s="11">
        <v>0</v>
      </c>
      <c r="I93" s="11">
        <v>0</v>
      </c>
      <c r="J93" s="10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0">
        <f t="shared" si="2"/>
        <v>250000</v>
      </c>
    </row>
    <row r="94" spans="1:16">
      <c r="A94" s="6" t="s">
        <v>247</v>
      </c>
      <c r="B94" s="6" t="s">
        <v>249</v>
      </c>
      <c r="C94" s="12" t="s">
        <v>248</v>
      </c>
      <c r="D94" s="9" t="s">
        <v>250</v>
      </c>
      <c r="E94" s="10">
        <v>1106200</v>
      </c>
      <c r="F94" s="11">
        <v>1106200</v>
      </c>
      <c r="G94" s="11">
        <v>655000</v>
      </c>
      <c r="H94" s="11">
        <v>281800</v>
      </c>
      <c r="I94" s="11">
        <v>0</v>
      </c>
      <c r="J94" s="10">
        <v>20000</v>
      </c>
      <c r="K94" s="11">
        <v>0</v>
      </c>
      <c r="L94" s="11">
        <v>0</v>
      </c>
      <c r="M94" s="11">
        <v>0</v>
      </c>
      <c r="N94" s="11">
        <v>20000</v>
      </c>
      <c r="O94" s="11">
        <v>20000</v>
      </c>
      <c r="P94" s="10">
        <f t="shared" si="2"/>
        <v>1126200</v>
      </c>
    </row>
    <row r="95" spans="1:16">
      <c r="A95" s="6" t="s">
        <v>251</v>
      </c>
      <c r="B95" s="6" t="s">
        <v>252</v>
      </c>
      <c r="C95" s="12" t="s">
        <v>248</v>
      </c>
      <c r="D95" s="9" t="s">
        <v>253</v>
      </c>
      <c r="E95" s="10">
        <v>132900</v>
      </c>
      <c r="F95" s="11">
        <v>132900</v>
      </c>
      <c r="G95" s="11">
        <v>96200</v>
      </c>
      <c r="H95" s="11">
        <v>4900</v>
      </c>
      <c r="I95" s="11">
        <v>0</v>
      </c>
      <c r="J95" s="10">
        <v>14200</v>
      </c>
      <c r="K95" s="11">
        <v>1000</v>
      </c>
      <c r="L95" s="11">
        <v>0</v>
      </c>
      <c r="M95" s="11">
        <v>0</v>
      </c>
      <c r="N95" s="11">
        <v>13200</v>
      </c>
      <c r="O95" s="11">
        <v>13200</v>
      </c>
      <c r="P95" s="10">
        <f t="shared" si="2"/>
        <v>147100</v>
      </c>
    </row>
    <row r="96" spans="1:16" ht="30">
      <c r="A96" s="6" t="s">
        <v>254</v>
      </c>
      <c r="B96" s="6" t="s">
        <v>256</v>
      </c>
      <c r="C96" s="12" t="s">
        <v>255</v>
      </c>
      <c r="D96" s="9" t="s">
        <v>257</v>
      </c>
      <c r="E96" s="10">
        <v>309700</v>
      </c>
      <c r="F96" s="11">
        <v>309700</v>
      </c>
      <c r="G96" s="11">
        <v>192000</v>
      </c>
      <c r="H96" s="11">
        <v>57600</v>
      </c>
      <c r="I96" s="11">
        <v>0</v>
      </c>
      <c r="J96" s="10">
        <v>5400</v>
      </c>
      <c r="K96" s="11">
        <v>5400</v>
      </c>
      <c r="L96" s="11">
        <v>0</v>
      </c>
      <c r="M96" s="11">
        <v>0</v>
      </c>
      <c r="N96" s="11">
        <v>0</v>
      </c>
      <c r="O96" s="11">
        <v>0</v>
      </c>
      <c r="P96" s="10">
        <f t="shared" si="2"/>
        <v>315100</v>
      </c>
    </row>
    <row r="97" spans="1:16">
      <c r="A97" s="6" t="s">
        <v>258</v>
      </c>
      <c r="B97" s="6" t="s">
        <v>259</v>
      </c>
      <c r="C97" s="12" t="s">
        <v>120</v>
      </c>
      <c r="D97" s="9" t="s">
        <v>260</v>
      </c>
      <c r="E97" s="10">
        <v>3171700</v>
      </c>
      <c r="F97" s="11">
        <v>3171700</v>
      </c>
      <c r="G97" s="11">
        <v>2300000</v>
      </c>
      <c r="H97" s="11">
        <v>331900</v>
      </c>
      <c r="I97" s="11">
        <v>0</v>
      </c>
      <c r="J97" s="10">
        <v>322200</v>
      </c>
      <c r="K97" s="11">
        <v>242200</v>
      </c>
      <c r="L97" s="11">
        <v>160000</v>
      </c>
      <c r="M97" s="11">
        <v>0</v>
      </c>
      <c r="N97" s="11">
        <v>80000</v>
      </c>
      <c r="O97" s="11">
        <v>30000</v>
      </c>
      <c r="P97" s="10">
        <f t="shared" si="2"/>
        <v>3493900</v>
      </c>
    </row>
    <row r="98" spans="1:16">
      <c r="A98" s="6" t="s">
        <v>261</v>
      </c>
      <c r="B98" s="6" t="s">
        <v>263</v>
      </c>
      <c r="C98" s="12" t="s">
        <v>262</v>
      </c>
      <c r="D98" s="9" t="s">
        <v>264</v>
      </c>
      <c r="E98" s="10">
        <v>208200</v>
      </c>
      <c r="F98" s="11">
        <v>208200</v>
      </c>
      <c r="G98" s="11">
        <v>130600</v>
      </c>
      <c r="H98" s="11">
        <v>40300</v>
      </c>
      <c r="I98" s="11">
        <v>0</v>
      </c>
      <c r="J98" s="10">
        <v>10000</v>
      </c>
      <c r="K98" s="11">
        <v>0</v>
      </c>
      <c r="L98" s="11">
        <v>0</v>
      </c>
      <c r="M98" s="11">
        <v>0</v>
      </c>
      <c r="N98" s="11">
        <v>10000</v>
      </c>
      <c r="O98" s="11">
        <v>10000</v>
      </c>
      <c r="P98" s="10">
        <f t="shared" si="2"/>
        <v>218200</v>
      </c>
    </row>
    <row r="99" spans="1:16" ht="60">
      <c r="A99" s="6" t="s">
        <v>265</v>
      </c>
      <c r="B99" s="7"/>
      <c r="C99" s="8"/>
      <c r="D99" s="9" t="s">
        <v>266</v>
      </c>
      <c r="E99" s="10">
        <v>21828200</v>
      </c>
      <c r="F99" s="11">
        <v>7350700</v>
      </c>
      <c r="G99" s="11">
        <v>770000</v>
      </c>
      <c r="H99" s="11">
        <v>837200</v>
      </c>
      <c r="I99" s="11">
        <v>14477500</v>
      </c>
      <c r="J99" s="10">
        <v>16760700</v>
      </c>
      <c r="K99" s="11">
        <v>194200</v>
      </c>
      <c r="L99" s="11">
        <v>0</v>
      </c>
      <c r="M99" s="11">
        <v>0</v>
      </c>
      <c r="N99" s="11">
        <v>16566500</v>
      </c>
      <c r="O99" s="11">
        <v>16566500</v>
      </c>
      <c r="P99" s="10">
        <f t="shared" si="2"/>
        <v>38588900</v>
      </c>
    </row>
    <row r="100" spans="1:16" ht="60">
      <c r="A100" s="6" t="s">
        <v>267</v>
      </c>
      <c r="B100" s="7"/>
      <c r="C100" s="8"/>
      <c r="D100" s="9" t="s">
        <v>266</v>
      </c>
      <c r="E100" s="10">
        <v>21828200</v>
      </c>
      <c r="F100" s="11">
        <v>7350700</v>
      </c>
      <c r="G100" s="11">
        <v>770000</v>
      </c>
      <c r="H100" s="11">
        <v>837200</v>
      </c>
      <c r="I100" s="11">
        <v>14477500</v>
      </c>
      <c r="J100" s="10">
        <v>16760700</v>
      </c>
      <c r="K100" s="11">
        <v>194200</v>
      </c>
      <c r="L100" s="11">
        <v>0</v>
      </c>
      <c r="M100" s="11">
        <v>0</v>
      </c>
      <c r="N100" s="11">
        <v>16566500</v>
      </c>
      <c r="O100" s="11">
        <v>16566500</v>
      </c>
      <c r="P100" s="10">
        <f t="shared" si="2"/>
        <v>38588900</v>
      </c>
    </row>
    <row r="101" spans="1:16" ht="60">
      <c r="A101" s="6" t="s">
        <v>268</v>
      </c>
      <c r="B101" s="6" t="s">
        <v>103</v>
      </c>
      <c r="C101" s="12" t="s">
        <v>24</v>
      </c>
      <c r="D101" s="9" t="s">
        <v>110</v>
      </c>
      <c r="E101" s="10">
        <v>1850700</v>
      </c>
      <c r="F101" s="11">
        <v>1850700</v>
      </c>
      <c r="G101" s="11">
        <v>770000</v>
      </c>
      <c r="H101" s="11">
        <v>837200</v>
      </c>
      <c r="I101" s="11">
        <v>0</v>
      </c>
      <c r="J101" s="10">
        <v>13200</v>
      </c>
      <c r="K101" s="11">
        <v>13200</v>
      </c>
      <c r="L101" s="11">
        <v>0</v>
      </c>
      <c r="M101" s="11">
        <v>0</v>
      </c>
      <c r="N101" s="11">
        <v>0</v>
      </c>
      <c r="O101" s="11">
        <v>0</v>
      </c>
      <c r="P101" s="10">
        <f t="shared" si="2"/>
        <v>1863900</v>
      </c>
    </row>
    <row r="102" spans="1:16" ht="45">
      <c r="A102" s="6" t="s">
        <v>269</v>
      </c>
      <c r="B102" s="6" t="s">
        <v>271</v>
      </c>
      <c r="C102" s="12" t="s">
        <v>270</v>
      </c>
      <c r="D102" s="9" t="s">
        <v>272</v>
      </c>
      <c r="E102" s="10">
        <v>3050000</v>
      </c>
      <c r="F102" s="11">
        <v>0</v>
      </c>
      <c r="G102" s="11">
        <v>0</v>
      </c>
      <c r="H102" s="11">
        <v>0</v>
      </c>
      <c r="I102" s="11">
        <v>3050000</v>
      </c>
      <c r="J102" s="10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0">
        <f t="shared" si="2"/>
        <v>3050000</v>
      </c>
    </row>
    <row r="103" spans="1:16" ht="30">
      <c r="A103" s="6" t="s">
        <v>273</v>
      </c>
      <c r="B103" s="7"/>
      <c r="C103" s="8"/>
      <c r="D103" s="9" t="s">
        <v>274</v>
      </c>
      <c r="E103" s="10">
        <v>0</v>
      </c>
      <c r="F103" s="11">
        <v>0</v>
      </c>
      <c r="G103" s="11">
        <v>0</v>
      </c>
      <c r="H103" s="11">
        <v>0</v>
      </c>
      <c r="I103" s="11">
        <v>0</v>
      </c>
      <c r="J103" s="10">
        <v>9261500</v>
      </c>
      <c r="K103" s="11">
        <v>0</v>
      </c>
      <c r="L103" s="11">
        <v>0</v>
      </c>
      <c r="M103" s="11">
        <v>0</v>
      </c>
      <c r="N103" s="11">
        <v>9261500</v>
      </c>
      <c r="O103" s="11">
        <v>9261500</v>
      </c>
      <c r="P103" s="10">
        <f t="shared" si="2"/>
        <v>9261500</v>
      </c>
    </row>
    <row r="104" spans="1:16">
      <c r="A104" s="13" t="s">
        <v>275</v>
      </c>
      <c r="B104" s="13" t="s">
        <v>276</v>
      </c>
      <c r="C104" s="14" t="s">
        <v>270</v>
      </c>
      <c r="D104" s="15" t="s">
        <v>277</v>
      </c>
      <c r="E104" s="16">
        <v>0</v>
      </c>
      <c r="F104" s="17">
        <v>0</v>
      </c>
      <c r="G104" s="17">
        <v>0</v>
      </c>
      <c r="H104" s="17">
        <v>0</v>
      </c>
      <c r="I104" s="17">
        <v>0</v>
      </c>
      <c r="J104" s="16">
        <v>9261500</v>
      </c>
      <c r="K104" s="17">
        <v>0</v>
      </c>
      <c r="L104" s="17">
        <v>0</v>
      </c>
      <c r="M104" s="17">
        <v>0</v>
      </c>
      <c r="N104" s="17">
        <v>9261500</v>
      </c>
      <c r="O104" s="17">
        <v>9261500</v>
      </c>
      <c r="P104" s="16">
        <f t="shared" si="2"/>
        <v>9261500</v>
      </c>
    </row>
    <row r="105" spans="1:16" ht="30">
      <c r="A105" s="6" t="s">
        <v>278</v>
      </c>
      <c r="B105" s="7"/>
      <c r="C105" s="8"/>
      <c r="D105" s="9" t="s">
        <v>279</v>
      </c>
      <c r="E105" s="10">
        <v>1000000</v>
      </c>
      <c r="F105" s="11">
        <v>0</v>
      </c>
      <c r="G105" s="11">
        <v>0</v>
      </c>
      <c r="H105" s="11">
        <v>0</v>
      </c>
      <c r="I105" s="11">
        <v>1000000</v>
      </c>
      <c r="J105" s="10">
        <v>150000</v>
      </c>
      <c r="K105" s="11">
        <v>0</v>
      </c>
      <c r="L105" s="11">
        <v>0</v>
      </c>
      <c r="M105" s="11">
        <v>0</v>
      </c>
      <c r="N105" s="11">
        <v>150000</v>
      </c>
      <c r="O105" s="11">
        <v>150000</v>
      </c>
      <c r="P105" s="10">
        <f t="shared" si="2"/>
        <v>1150000</v>
      </c>
    </row>
    <row r="106" spans="1:16" ht="45">
      <c r="A106" s="13" t="s">
        <v>280</v>
      </c>
      <c r="B106" s="13" t="s">
        <v>282</v>
      </c>
      <c r="C106" s="14" t="s">
        <v>281</v>
      </c>
      <c r="D106" s="15" t="s">
        <v>283</v>
      </c>
      <c r="E106" s="16">
        <v>1000000</v>
      </c>
      <c r="F106" s="17">
        <v>0</v>
      </c>
      <c r="G106" s="17">
        <v>0</v>
      </c>
      <c r="H106" s="17">
        <v>0</v>
      </c>
      <c r="I106" s="17">
        <v>1000000</v>
      </c>
      <c r="J106" s="16">
        <v>150000</v>
      </c>
      <c r="K106" s="17">
        <v>0</v>
      </c>
      <c r="L106" s="17">
        <v>0</v>
      </c>
      <c r="M106" s="17">
        <v>0</v>
      </c>
      <c r="N106" s="17">
        <v>150000</v>
      </c>
      <c r="O106" s="17">
        <v>150000</v>
      </c>
      <c r="P106" s="16">
        <f t="shared" si="2"/>
        <v>1150000</v>
      </c>
    </row>
    <row r="107" spans="1:16">
      <c r="A107" s="6" t="s">
        <v>284</v>
      </c>
      <c r="B107" s="6" t="s">
        <v>285</v>
      </c>
      <c r="C107" s="12" t="s">
        <v>281</v>
      </c>
      <c r="D107" s="9" t="s">
        <v>286</v>
      </c>
      <c r="E107" s="10">
        <v>12357500</v>
      </c>
      <c r="F107" s="11">
        <v>2230000</v>
      </c>
      <c r="G107" s="11">
        <v>0</v>
      </c>
      <c r="H107" s="11">
        <v>0</v>
      </c>
      <c r="I107" s="11">
        <v>10127500</v>
      </c>
      <c r="J107" s="10">
        <v>1800000</v>
      </c>
      <c r="K107" s="11">
        <v>0</v>
      </c>
      <c r="L107" s="11">
        <v>0</v>
      </c>
      <c r="M107" s="11">
        <v>0</v>
      </c>
      <c r="N107" s="11">
        <v>1800000</v>
      </c>
      <c r="O107" s="11">
        <v>1800000</v>
      </c>
      <c r="P107" s="10">
        <f t="shared" si="2"/>
        <v>14157500</v>
      </c>
    </row>
    <row r="108" spans="1:16" ht="75">
      <c r="A108" s="6" t="s">
        <v>287</v>
      </c>
      <c r="B108" s="6" t="s">
        <v>288</v>
      </c>
      <c r="C108" s="12" t="s">
        <v>281</v>
      </c>
      <c r="D108" s="9" t="s">
        <v>289</v>
      </c>
      <c r="E108" s="10">
        <v>500000</v>
      </c>
      <c r="F108" s="11">
        <v>200000</v>
      </c>
      <c r="G108" s="11">
        <v>0</v>
      </c>
      <c r="H108" s="11">
        <v>0</v>
      </c>
      <c r="I108" s="11">
        <v>300000</v>
      </c>
      <c r="J108" s="10">
        <v>0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0">
        <f t="shared" si="2"/>
        <v>500000</v>
      </c>
    </row>
    <row r="109" spans="1:16" ht="30">
      <c r="A109" s="6" t="s">
        <v>290</v>
      </c>
      <c r="B109" s="6" t="s">
        <v>292</v>
      </c>
      <c r="C109" s="12" t="s">
        <v>291</v>
      </c>
      <c r="D109" s="9" t="s">
        <v>293</v>
      </c>
      <c r="E109" s="10">
        <v>0</v>
      </c>
      <c r="F109" s="11">
        <v>0</v>
      </c>
      <c r="G109" s="11">
        <v>0</v>
      </c>
      <c r="H109" s="11">
        <v>0</v>
      </c>
      <c r="I109" s="11">
        <v>0</v>
      </c>
      <c r="J109" s="10">
        <v>5235000</v>
      </c>
      <c r="K109" s="11">
        <v>0</v>
      </c>
      <c r="L109" s="11">
        <v>0</v>
      </c>
      <c r="M109" s="11">
        <v>0</v>
      </c>
      <c r="N109" s="11">
        <v>5235000</v>
      </c>
      <c r="O109" s="11">
        <v>5235000</v>
      </c>
      <c r="P109" s="10">
        <f t="shared" ref="P109:P120" si="3">E109+J109</f>
        <v>5235000</v>
      </c>
    </row>
    <row r="110" spans="1:16" ht="30">
      <c r="A110" s="6" t="s">
        <v>294</v>
      </c>
      <c r="B110" s="6" t="s">
        <v>296</v>
      </c>
      <c r="C110" s="12" t="s">
        <v>295</v>
      </c>
      <c r="D110" s="9" t="s">
        <v>297</v>
      </c>
      <c r="E110" s="10">
        <v>2070000</v>
      </c>
      <c r="F110" s="11">
        <v>2070000</v>
      </c>
      <c r="G110" s="11">
        <v>0</v>
      </c>
      <c r="H110" s="11">
        <v>0</v>
      </c>
      <c r="I110" s="11">
        <v>0</v>
      </c>
      <c r="J110" s="10">
        <v>120000</v>
      </c>
      <c r="K110" s="11">
        <v>0</v>
      </c>
      <c r="L110" s="11">
        <v>0</v>
      </c>
      <c r="M110" s="11">
        <v>0</v>
      </c>
      <c r="N110" s="11">
        <v>120000</v>
      </c>
      <c r="O110" s="11">
        <v>120000</v>
      </c>
      <c r="P110" s="10">
        <f t="shared" si="3"/>
        <v>2190000</v>
      </c>
    </row>
    <row r="111" spans="1:16">
      <c r="A111" s="6" t="s">
        <v>298</v>
      </c>
      <c r="B111" s="6" t="s">
        <v>100</v>
      </c>
      <c r="C111" s="12" t="s">
        <v>99</v>
      </c>
      <c r="D111" s="9" t="s">
        <v>101</v>
      </c>
      <c r="E111" s="10">
        <v>1000000</v>
      </c>
      <c r="F111" s="11">
        <v>1000000</v>
      </c>
      <c r="G111" s="11">
        <v>0</v>
      </c>
      <c r="H111" s="11">
        <v>0</v>
      </c>
      <c r="I111" s="11">
        <v>0</v>
      </c>
      <c r="J111" s="10">
        <v>0</v>
      </c>
      <c r="K111" s="11">
        <v>0</v>
      </c>
      <c r="L111" s="11">
        <v>0</v>
      </c>
      <c r="M111" s="11">
        <v>0</v>
      </c>
      <c r="N111" s="11">
        <v>0</v>
      </c>
      <c r="O111" s="11">
        <v>0</v>
      </c>
      <c r="P111" s="10">
        <f t="shared" si="3"/>
        <v>1000000</v>
      </c>
    </row>
    <row r="112" spans="1:16">
      <c r="A112" s="6" t="s">
        <v>299</v>
      </c>
      <c r="B112" s="6" t="s">
        <v>301</v>
      </c>
      <c r="C112" s="12" t="s">
        <v>300</v>
      </c>
      <c r="D112" s="9" t="s">
        <v>302</v>
      </c>
      <c r="E112" s="10">
        <v>0</v>
      </c>
      <c r="F112" s="11">
        <v>0</v>
      </c>
      <c r="G112" s="11">
        <v>0</v>
      </c>
      <c r="H112" s="11">
        <v>0</v>
      </c>
      <c r="I112" s="11">
        <v>0</v>
      </c>
      <c r="J112" s="10">
        <v>181000</v>
      </c>
      <c r="K112" s="11">
        <v>181000</v>
      </c>
      <c r="L112" s="11">
        <v>0</v>
      </c>
      <c r="M112" s="11">
        <v>0</v>
      </c>
      <c r="N112" s="11">
        <v>0</v>
      </c>
      <c r="O112" s="11">
        <v>0</v>
      </c>
      <c r="P112" s="10">
        <f t="shared" si="3"/>
        <v>181000</v>
      </c>
    </row>
    <row r="113" spans="1:16" ht="30">
      <c r="A113" s="6" t="s">
        <v>303</v>
      </c>
      <c r="B113" s="7"/>
      <c r="C113" s="8"/>
      <c r="D113" s="9" t="s">
        <v>304</v>
      </c>
      <c r="E113" s="10">
        <v>2721500</v>
      </c>
      <c r="F113" s="11">
        <v>2721500</v>
      </c>
      <c r="G113" s="11">
        <v>1069900</v>
      </c>
      <c r="H113" s="11">
        <v>50100</v>
      </c>
      <c r="I113" s="11">
        <v>0</v>
      </c>
      <c r="J113" s="10">
        <v>13000</v>
      </c>
      <c r="K113" s="11">
        <v>0</v>
      </c>
      <c r="L113" s="11">
        <v>0</v>
      </c>
      <c r="M113" s="11">
        <v>0</v>
      </c>
      <c r="N113" s="11">
        <v>13000</v>
      </c>
      <c r="O113" s="11">
        <v>13000</v>
      </c>
      <c r="P113" s="10">
        <f t="shared" si="3"/>
        <v>2734500</v>
      </c>
    </row>
    <row r="114" spans="1:16" ht="30">
      <c r="A114" s="6" t="s">
        <v>305</v>
      </c>
      <c r="B114" s="7"/>
      <c r="C114" s="8"/>
      <c r="D114" s="9" t="s">
        <v>304</v>
      </c>
      <c r="E114" s="10">
        <v>2721500</v>
      </c>
      <c r="F114" s="11">
        <v>2721500</v>
      </c>
      <c r="G114" s="11">
        <v>1069900</v>
      </c>
      <c r="H114" s="11">
        <v>50100</v>
      </c>
      <c r="I114" s="11">
        <v>0</v>
      </c>
      <c r="J114" s="10">
        <v>13000</v>
      </c>
      <c r="K114" s="11">
        <v>0</v>
      </c>
      <c r="L114" s="11">
        <v>0</v>
      </c>
      <c r="M114" s="11">
        <v>0</v>
      </c>
      <c r="N114" s="11">
        <v>13000</v>
      </c>
      <c r="O114" s="11">
        <v>13000</v>
      </c>
      <c r="P114" s="10">
        <f t="shared" si="3"/>
        <v>2734500</v>
      </c>
    </row>
    <row r="115" spans="1:16" ht="60">
      <c r="A115" s="6" t="s">
        <v>306</v>
      </c>
      <c r="B115" s="6" t="s">
        <v>103</v>
      </c>
      <c r="C115" s="12" t="s">
        <v>24</v>
      </c>
      <c r="D115" s="9" t="s">
        <v>110</v>
      </c>
      <c r="E115" s="10">
        <v>1412000</v>
      </c>
      <c r="F115" s="11">
        <v>1412000</v>
      </c>
      <c r="G115" s="11">
        <v>1069900</v>
      </c>
      <c r="H115" s="11">
        <v>50100</v>
      </c>
      <c r="I115" s="11">
        <v>0</v>
      </c>
      <c r="J115" s="10">
        <v>13000</v>
      </c>
      <c r="K115" s="11">
        <v>0</v>
      </c>
      <c r="L115" s="11">
        <v>0</v>
      </c>
      <c r="M115" s="11">
        <v>0</v>
      </c>
      <c r="N115" s="11">
        <v>13000</v>
      </c>
      <c r="O115" s="11">
        <v>13000</v>
      </c>
      <c r="P115" s="10">
        <f t="shared" si="3"/>
        <v>1425000</v>
      </c>
    </row>
    <row r="116" spans="1:16" ht="120">
      <c r="A116" s="6" t="s">
        <v>307</v>
      </c>
      <c r="B116" s="6" t="s">
        <v>308</v>
      </c>
      <c r="C116" s="12" t="s">
        <v>103</v>
      </c>
      <c r="D116" s="9" t="s">
        <v>309</v>
      </c>
      <c r="E116" s="10">
        <v>1309500</v>
      </c>
      <c r="F116" s="11">
        <v>1309500</v>
      </c>
      <c r="G116" s="11">
        <v>0</v>
      </c>
      <c r="H116" s="11">
        <v>0</v>
      </c>
      <c r="I116" s="11">
        <v>0</v>
      </c>
      <c r="J116" s="10">
        <v>0</v>
      </c>
      <c r="K116" s="11">
        <v>0</v>
      </c>
      <c r="L116" s="11">
        <v>0</v>
      </c>
      <c r="M116" s="11">
        <v>0</v>
      </c>
      <c r="N116" s="11">
        <v>0</v>
      </c>
      <c r="O116" s="11">
        <v>0</v>
      </c>
      <c r="P116" s="10">
        <f t="shared" si="3"/>
        <v>1309500</v>
      </c>
    </row>
    <row r="117" spans="1:16" ht="45">
      <c r="A117" s="6" t="s">
        <v>310</v>
      </c>
      <c r="B117" s="7"/>
      <c r="C117" s="8"/>
      <c r="D117" s="9" t="s">
        <v>311</v>
      </c>
      <c r="E117" s="10">
        <v>1000000</v>
      </c>
      <c r="F117" s="11">
        <v>0</v>
      </c>
      <c r="G117" s="11">
        <v>0</v>
      </c>
      <c r="H117" s="11">
        <v>0</v>
      </c>
      <c r="I117" s="11">
        <v>0</v>
      </c>
      <c r="J117" s="10">
        <v>0</v>
      </c>
      <c r="K117" s="11">
        <v>0</v>
      </c>
      <c r="L117" s="11">
        <v>0</v>
      </c>
      <c r="M117" s="11">
        <v>0</v>
      </c>
      <c r="N117" s="11">
        <v>0</v>
      </c>
      <c r="O117" s="11">
        <v>0</v>
      </c>
      <c r="P117" s="10">
        <f t="shared" si="3"/>
        <v>1000000</v>
      </c>
    </row>
    <row r="118" spans="1:16" ht="45">
      <c r="A118" s="6" t="s">
        <v>312</v>
      </c>
      <c r="B118" s="7"/>
      <c r="C118" s="8"/>
      <c r="D118" s="9" t="s">
        <v>313</v>
      </c>
      <c r="E118" s="10">
        <v>1000000</v>
      </c>
      <c r="F118" s="11">
        <v>0</v>
      </c>
      <c r="G118" s="11">
        <v>0</v>
      </c>
      <c r="H118" s="11">
        <v>0</v>
      </c>
      <c r="I118" s="11">
        <v>0</v>
      </c>
      <c r="J118" s="10">
        <v>0</v>
      </c>
      <c r="K118" s="11">
        <v>0</v>
      </c>
      <c r="L118" s="11">
        <v>0</v>
      </c>
      <c r="M118" s="11">
        <v>0</v>
      </c>
      <c r="N118" s="11">
        <v>0</v>
      </c>
      <c r="O118" s="11">
        <v>0</v>
      </c>
      <c r="P118" s="10">
        <f t="shared" si="3"/>
        <v>1000000</v>
      </c>
    </row>
    <row r="119" spans="1:16">
      <c r="A119" s="6" t="s">
        <v>314</v>
      </c>
      <c r="B119" s="6" t="s">
        <v>315</v>
      </c>
      <c r="C119" s="12" t="s">
        <v>99</v>
      </c>
      <c r="D119" s="9" t="s">
        <v>316</v>
      </c>
      <c r="E119" s="10">
        <v>1000000</v>
      </c>
      <c r="F119" s="11">
        <v>0</v>
      </c>
      <c r="G119" s="11">
        <v>0</v>
      </c>
      <c r="H119" s="11">
        <v>0</v>
      </c>
      <c r="I119" s="11">
        <v>0</v>
      </c>
      <c r="J119" s="10">
        <v>0</v>
      </c>
      <c r="K119" s="11">
        <v>0</v>
      </c>
      <c r="L119" s="11">
        <v>0</v>
      </c>
      <c r="M119" s="11">
        <v>0</v>
      </c>
      <c r="N119" s="11">
        <v>0</v>
      </c>
      <c r="O119" s="11">
        <v>0</v>
      </c>
      <c r="P119" s="10">
        <f t="shared" si="3"/>
        <v>1000000</v>
      </c>
    </row>
    <row r="120" spans="1:16">
      <c r="A120" s="18"/>
      <c r="B120" s="19" t="s">
        <v>317</v>
      </c>
      <c r="C120" s="20"/>
      <c r="D120" s="10" t="s">
        <v>10</v>
      </c>
      <c r="E120" s="10">
        <v>306883692</v>
      </c>
      <c r="F120" s="10">
        <v>291406192</v>
      </c>
      <c r="G120" s="10">
        <v>110077365</v>
      </c>
      <c r="H120" s="10">
        <v>23895300</v>
      </c>
      <c r="I120" s="10">
        <v>14477500</v>
      </c>
      <c r="J120" s="10">
        <v>29236600</v>
      </c>
      <c r="K120" s="10">
        <v>8879900</v>
      </c>
      <c r="L120" s="10">
        <v>2199900</v>
      </c>
      <c r="M120" s="10">
        <v>328900</v>
      </c>
      <c r="N120" s="10">
        <v>20356700</v>
      </c>
      <c r="O120" s="10">
        <v>20226700</v>
      </c>
      <c r="P120" s="10">
        <f t="shared" si="3"/>
        <v>336120292</v>
      </c>
    </row>
    <row r="123" spans="1:16">
      <c r="B123" s="2" t="s">
        <v>318</v>
      </c>
      <c r="I123" s="2" t="s">
        <v>319</v>
      </c>
    </row>
    <row r="126" spans="1:16">
      <c r="A126" s="3" t="s">
        <v>320</v>
      </c>
    </row>
    <row r="127" spans="1:16">
      <c r="A127" s="3" t="s">
        <v>321</v>
      </c>
    </row>
    <row r="128" spans="1:16">
      <c r="A128" s="3" t="s">
        <v>322</v>
      </c>
    </row>
    <row r="129" spans="1:1">
      <c r="A129" s="3" t="s">
        <v>323</v>
      </c>
    </row>
  </sheetData>
  <mergeCells count="24">
    <mergeCell ref="I9:I11"/>
    <mergeCell ref="J8:O8"/>
    <mergeCell ref="J9:J11"/>
    <mergeCell ref="K9:K11"/>
    <mergeCell ref="L9:M9"/>
    <mergeCell ref="L10:L11"/>
    <mergeCell ref="M10:M11"/>
    <mergeCell ref="N9:N11"/>
    <mergeCell ref="M2:O2"/>
    <mergeCell ref="A5:P5"/>
    <mergeCell ref="A6:P6"/>
    <mergeCell ref="A8:A11"/>
    <mergeCell ref="B8:B11"/>
    <mergeCell ref="C8:C11"/>
    <mergeCell ref="D8:D11"/>
    <mergeCell ref="E8:I8"/>
    <mergeCell ref="E9:E11"/>
    <mergeCell ref="F9:F11"/>
    <mergeCell ref="G9:H9"/>
    <mergeCell ref="O10:O11"/>
    <mergeCell ref="P8:P11"/>
    <mergeCell ref="G10:G11"/>
    <mergeCell ref="H10:H11"/>
    <mergeCell ref="M4:P4"/>
  </mergeCells>
  <pageMargins left="0.196850393700787" right="0.196850393700787" top="0.39370078740157499" bottom="0.196850393700787" header="0" footer="0"/>
  <pageSetup paperSize="9" scale="64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2017-01-23T08:09:15Z</cp:lastPrinted>
  <dcterms:created xsi:type="dcterms:W3CDTF">2017-01-23T08:00:24Z</dcterms:created>
  <dcterms:modified xsi:type="dcterms:W3CDTF">2017-01-23T08:09:16Z</dcterms:modified>
</cp:coreProperties>
</file>